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 tabRatio="931"/>
  </bookViews>
  <sheets>
    <sheet name="T11I" sheetId="6" r:id="rId1"/>
    <sheet name="T11J" sheetId="4" r:id="rId2"/>
    <sheet name="T11K" sheetId="7" r:id="rId3"/>
    <sheet name="T11L" sheetId="8" r:id="rId4"/>
    <sheet name="T11M" sheetId="9" r:id="rId5"/>
    <sheet name="T11N" sheetId="11" r:id="rId6"/>
    <sheet name="T11O_1" sheetId="18" r:id="rId7"/>
    <sheet name="T11O_2" sheetId="17" r:id="rId8"/>
    <sheet name="T11O_3" sheetId="16" r:id="rId9"/>
    <sheet name="T11O" sheetId="13" r:id="rId10"/>
    <sheet name="T11P" sheetId="15" r:id="rId11"/>
    <sheet name="T11Q" sheetId="19" r:id="rId12"/>
  </sheets>
  <definedNames>
    <definedName name="Excel_BuiltIn_Print_Area" localSheetId="0">T11I!$A$1:$I$5</definedName>
    <definedName name="Excel_BuiltIn_Print_Area" localSheetId="1">T11J!$A$1:$I$5</definedName>
    <definedName name="Excel_BuiltIn_Print_Area" localSheetId="2">T11K!$A$1:$H$5</definedName>
    <definedName name="Excel_BuiltIn_Print_Area" localSheetId="3">T11L!$A$1:$I$5</definedName>
    <definedName name="Excel_BuiltIn_Print_Area" localSheetId="4">T11M!$A$1:$I$5</definedName>
    <definedName name="Excel_BuiltIn_Print_Area" localSheetId="5">T11N!$A$1:$I$5</definedName>
    <definedName name="Excel_BuiltIn_Print_Area" localSheetId="9">T11O!$A$1:$I$5</definedName>
    <definedName name="Excel_BuiltIn_Print_Area" localSheetId="10">T11P!$A$1:$I$5</definedName>
    <definedName name="_xlnm.Print_Area" localSheetId="0">T11I!$A$1:$I$5</definedName>
    <definedName name="_xlnm.Print_Area" localSheetId="1">T11J!$A$1:$I$5</definedName>
    <definedName name="_xlnm.Print_Area" localSheetId="2">T11K!$A$1:$I$5</definedName>
    <definedName name="_xlnm.Print_Area" localSheetId="3">T11L!$A$1:$I$5</definedName>
    <definedName name="_xlnm.Print_Area" localSheetId="4">T11M!$A$1:$I$5</definedName>
    <definedName name="_xlnm.Print_Area" localSheetId="5">T11N!$A$1:$I$5</definedName>
    <definedName name="_xlnm.Print_Area" localSheetId="9">T11O!$A$1:$I$5</definedName>
    <definedName name="_xlnm.Print_Area" localSheetId="6">T11O_1!$A$1:$I$5</definedName>
    <definedName name="_xlnm.Print_Area" localSheetId="7">T11O_2!$A$1:$I$5</definedName>
    <definedName name="_xlnm.Print_Area" localSheetId="8">T11O_3!$A$1:$I$5</definedName>
    <definedName name="_xlnm.Print_Area" localSheetId="10">T11P!$A$1:$I$5</definedName>
  </definedNames>
  <calcPr calcId="152511"/>
</workbook>
</file>

<file path=xl/calcChain.xml><?xml version="1.0" encoding="utf-8"?>
<calcChain xmlns="http://schemas.openxmlformats.org/spreadsheetml/2006/main">
  <c r="G50" i="6" l="1"/>
  <c r="G57" i="6"/>
  <c r="G40" i="6"/>
  <c r="G50" i="4"/>
  <c r="G57" i="4"/>
  <c r="G50" i="7"/>
  <c r="G57" i="7"/>
  <c r="G50" i="8"/>
  <c r="G57" i="8"/>
  <c r="G40" i="8"/>
  <c r="G50" i="9"/>
  <c r="G57" i="9"/>
  <c r="G50" i="11"/>
  <c r="G57" i="11"/>
  <c r="G57" i="18"/>
  <c r="G57" i="17"/>
  <c r="G57" i="16"/>
  <c r="G57" i="13"/>
  <c r="G50" i="19"/>
  <c r="G57" i="19"/>
  <c r="G40" i="19"/>
  <c r="G50" i="15"/>
  <c r="G57" i="15"/>
  <c r="G40" i="15"/>
  <c r="I57" i="19" l="1"/>
  <c r="H57" i="19"/>
  <c r="F57" i="19"/>
  <c r="E57" i="19"/>
  <c r="D57" i="19"/>
  <c r="C57" i="19"/>
  <c r="I50" i="19"/>
  <c r="H50" i="19"/>
  <c r="F50" i="19"/>
  <c r="E50" i="19"/>
  <c r="D50" i="19"/>
  <c r="C50" i="19"/>
  <c r="I42" i="19"/>
  <c r="H42" i="19"/>
  <c r="G42" i="19"/>
  <c r="F42" i="19"/>
  <c r="E42" i="19"/>
  <c r="D42" i="19"/>
  <c r="C42" i="19"/>
  <c r="G41" i="19"/>
  <c r="I40" i="19"/>
  <c r="H40" i="19"/>
  <c r="F40" i="19"/>
  <c r="E40" i="19"/>
  <c r="D40" i="19"/>
  <c r="C40" i="19"/>
  <c r="I38" i="19"/>
  <c r="H38" i="19"/>
  <c r="F38" i="19"/>
  <c r="G38" i="19" s="1"/>
  <c r="E38" i="19"/>
  <c r="D38" i="19"/>
  <c r="C38" i="19"/>
  <c r="G30" i="19"/>
  <c r="G29" i="19"/>
  <c r="G26" i="19"/>
  <c r="G25" i="19"/>
  <c r="G20" i="19"/>
  <c r="G19" i="19"/>
  <c r="I18" i="19"/>
  <c r="I58" i="19" s="1"/>
  <c r="H18" i="19"/>
  <c r="H58" i="19" s="1"/>
  <c r="F18" i="19"/>
  <c r="G18" i="19" s="1"/>
  <c r="E18" i="19"/>
  <c r="E58" i="19" s="1"/>
  <c r="D18" i="19"/>
  <c r="D58" i="19" s="1"/>
  <c r="C18" i="19"/>
  <c r="C58" i="19" s="1"/>
  <c r="G17" i="19"/>
  <c r="G16" i="19"/>
  <c r="G15" i="19"/>
  <c r="G14" i="19"/>
  <c r="G13" i="19"/>
  <c r="G12" i="19"/>
  <c r="G11" i="19"/>
  <c r="G10" i="19"/>
  <c r="G9" i="19"/>
  <c r="G8" i="19"/>
  <c r="G7" i="19"/>
  <c r="G6" i="19"/>
  <c r="E4" i="19"/>
  <c r="D4" i="19"/>
  <c r="C4" i="19"/>
  <c r="A2" i="19"/>
  <c r="I57" i="15"/>
  <c r="H57" i="15"/>
  <c r="F57" i="15"/>
  <c r="E57" i="15"/>
  <c r="D57" i="15"/>
  <c r="C57" i="15"/>
  <c r="I50" i="15"/>
  <c r="H50" i="15"/>
  <c r="F50" i="15"/>
  <c r="E50" i="15"/>
  <c r="D50" i="15"/>
  <c r="C50" i="15"/>
  <c r="I42" i="15"/>
  <c r="H42" i="15"/>
  <c r="G42" i="15"/>
  <c r="F42" i="15"/>
  <c r="E42" i="15"/>
  <c r="D42" i="15"/>
  <c r="C42" i="15"/>
  <c r="G41" i="15"/>
  <c r="I40" i="15"/>
  <c r="H40" i="15"/>
  <c r="F40" i="15"/>
  <c r="E40" i="15"/>
  <c r="D40" i="15"/>
  <c r="C40" i="15"/>
  <c r="I38" i="15"/>
  <c r="H38" i="15"/>
  <c r="G38" i="15"/>
  <c r="F38" i="15"/>
  <c r="E38" i="15"/>
  <c r="D38" i="15"/>
  <c r="C38" i="15"/>
  <c r="G37" i="15"/>
  <c r="G32" i="15"/>
  <c r="G30" i="15"/>
  <c r="G28" i="15"/>
  <c r="G26" i="15"/>
  <c r="G25" i="15"/>
  <c r="G24" i="15"/>
  <c r="G19" i="15"/>
  <c r="I18" i="15"/>
  <c r="I58" i="15" s="1"/>
  <c r="H18" i="15"/>
  <c r="H58" i="15" s="1"/>
  <c r="F18" i="15"/>
  <c r="G18" i="15" s="1"/>
  <c r="E18" i="15"/>
  <c r="E58" i="15" s="1"/>
  <c r="D18" i="15"/>
  <c r="D58" i="15" s="1"/>
  <c r="C18" i="15"/>
  <c r="C58" i="15" s="1"/>
  <c r="G17" i="15"/>
  <c r="G16" i="15"/>
  <c r="G15" i="15"/>
  <c r="G14" i="15"/>
  <c r="G13" i="15"/>
  <c r="G12" i="15"/>
  <c r="G11" i="15"/>
  <c r="G10" i="15"/>
  <c r="G9" i="15"/>
  <c r="G8" i="15"/>
  <c r="G7" i="15"/>
  <c r="G6" i="15"/>
  <c r="E4" i="15"/>
  <c r="D4" i="15"/>
  <c r="C4" i="15"/>
  <c r="A2" i="15"/>
  <c r="I57" i="13"/>
  <c r="H57" i="13"/>
  <c r="F57" i="13"/>
  <c r="E57" i="13"/>
  <c r="D57" i="13"/>
  <c r="C57" i="13"/>
  <c r="I50" i="13"/>
  <c r="H50" i="13"/>
  <c r="F50" i="13"/>
  <c r="G50" i="13" s="1"/>
  <c r="E50" i="13"/>
  <c r="D50" i="13"/>
  <c r="C50" i="13"/>
  <c r="G49" i="13"/>
  <c r="G48" i="13"/>
  <c r="G47" i="13"/>
  <c r="G46" i="13"/>
  <c r="G45" i="13"/>
  <c r="G44" i="13"/>
  <c r="G43" i="13"/>
  <c r="I42" i="13"/>
  <c r="H42" i="13"/>
  <c r="F42" i="13"/>
  <c r="G42" i="13" s="1"/>
  <c r="E42" i="13"/>
  <c r="D42" i="13"/>
  <c r="C42" i="13"/>
  <c r="G41" i="13"/>
  <c r="I40" i="13"/>
  <c r="H40" i="13"/>
  <c r="F40" i="13"/>
  <c r="G40" i="13" s="1"/>
  <c r="E40" i="13"/>
  <c r="D40" i="13"/>
  <c r="C40" i="13"/>
  <c r="G39" i="13"/>
  <c r="I38" i="13"/>
  <c r="H38" i="13"/>
  <c r="F38" i="13"/>
  <c r="G38" i="13" s="1"/>
  <c r="E38" i="13"/>
  <c r="D38" i="13"/>
  <c r="C38" i="13"/>
  <c r="G37" i="13"/>
  <c r="G36" i="13"/>
  <c r="G35" i="13"/>
  <c r="G34" i="13"/>
  <c r="G32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I18" i="13"/>
  <c r="I58" i="13" s="1"/>
  <c r="H18" i="13"/>
  <c r="H58" i="13" s="1"/>
  <c r="G18" i="13"/>
  <c r="F18" i="13"/>
  <c r="F58" i="13" s="1"/>
  <c r="E18" i="13"/>
  <c r="E58" i="13" s="1"/>
  <c r="D18" i="13"/>
  <c r="D58" i="13" s="1"/>
  <c r="C18" i="13"/>
  <c r="C58" i="13" s="1"/>
  <c r="G17" i="13"/>
  <c r="G16" i="13"/>
  <c r="G15" i="13"/>
  <c r="G14" i="13"/>
  <c r="G13" i="13"/>
  <c r="G12" i="13"/>
  <c r="G11" i="13"/>
  <c r="G10" i="13"/>
  <c r="G9" i="13"/>
  <c r="G8" i="13"/>
  <c r="G7" i="13"/>
  <c r="G6" i="13"/>
  <c r="E4" i="13"/>
  <c r="D4" i="13"/>
  <c r="C4" i="13"/>
  <c r="A2" i="13"/>
  <c r="I57" i="16"/>
  <c r="H57" i="16"/>
  <c r="F57" i="16"/>
  <c r="E57" i="16"/>
  <c r="D57" i="16"/>
  <c r="C57" i="16"/>
  <c r="I50" i="16"/>
  <c r="H50" i="16"/>
  <c r="G50" i="16"/>
  <c r="F50" i="16"/>
  <c r="E50" i="16"/>
  <c r="D50" i="16"/>
  <c r="C50" i="16"/>
  <c r="G49" i="16"/>
  <c r="G47" i="16"/>
  <c r="G45" i="16"/>
  <c r="G43" i="16"/>
  <c r="I42" i="16"/>
  <c r="H42" i="16"/>
  <c r="F42" i="16"/>
  <c r="G42" i="16" s="1"/>
  <c r="E42" i="16"/>
  <c r="D42" i="16"/>
  <c r="C42" i="16"/>
  <c r="G41" i="16"/>
  <c r="I40" i="16"/>
  <c r="H40" i="16"/>
  <c r="F40" i="16"/>
  <c r="G40" i="16" s="1"/>
  <c r="E40" i="16"/>
  <c r="D40" i="16"/>
  <c r="C40" i="16"/>
  <c r="G39" i="16"/>
  <c r="I38" i="16"/>
  <c r="H38" i="16"/>
  <c r="F38" i="16"/>
  <c r="G38" i="16" s="1"/>
  <c r="E38" i="16"/>
  <c r="D38" i="16"/>
  <c r="C38" i="16"/>
  <c r="G37" i="16"/>
  <c r="G35" i="16"/>
  <c r="G34" i="16"/>
  <c r="G30" i="16"/>
  <c r="G29" i="16"/>
  <c r="G28" i="16"/>
  <c r="G27" i="16"/>
  <c r="G26" i="16"/>
  <c r="G25" i="16"/>
  <c r="G24" i="16"/>
  <c r="G23" i="16"/>
  <c r="G21" i="16"/>
  <c r="G20" i="16"/>
  <c r="G19" i="16"/>
  <c r="I18" i="16"/>
  <c r="I58" i="16" s="1"/>
  <c r="H18" i="16"/>
  <c r="H58" i="16" s="1"/>
  <c r="G18" i="16"/>
  <c r="F18" i="16"/>
  <c r="F58" i="16" s="1"/>
  <c r="G58" i="16" s="1"/>
  <c r="E18" i="16"/>
  <c r="E58" i="16" s="1"/>
  <c r="D18" i="16"/>
  <c r="D58" i="16" s="1"/>
  <c r="C18" i="16"/>
  <c r="C58" i="16" s="1"/>
  <c r="G17" i="16"/>
  <c r="G16" i="16"/>
  <c r="G15" i="16"/>
  <c r="G14" i="16"/>
  <c r="G13" i="16"/>
  <c r="G12" i="16"/>
  <c r="G11" i="16"/>
  <c r="G10" i="16"/>
  <c r="G9" i="16"/>
  <c r="G8" i="16"/>
  <c r="G7" i="16"/>
  <c r="G6" i="16"/>
  <c r="E4" i="16"/>
  <c r="D4" i="16"/>
  <c r="C4" i="16"/>
  <c r="A2" i="16"/>
  <c r="I57" i="17"/>
  <c r="H57" i="17"/>
  <c r="F57" i="17"/>
  <c r="E57" i="17"/>
  <c r="D57" i="17"/>
  <c r="C57" i="17"/>
  <c r="I50" i="17"/>
  <c r="H50" i="17"/>
  <c r="F50" i="17"/>
  <c r="G50" i="17" s="1"/>
  <c r="E50" i="17"/>
  <c r="D50" i="17"/>
  <c r="C50" i="17"/>
  <c r="G49" i="17"/>
  <c r="G48" i="17"/>
  <c r="G47" i="17"/>
  <c r="G46" i="17"/>
  <c r="G45" i="17"/>
  <c r="G44" i="17"/>
  <c r="G43" i="17"/>
  <c r="I42" i="17"/>
  <c r="H42" i="17"/>
  <c r="G42" i="17"/>
  <c r="F42" i="17"/>
  <c r="E42" i="17"/>
  <c r="D42" i="17"/>
  <c r="C42" i="17"/>
  <c r="G41" i="17"/>
  <c r="I40" i="17"/>
  <c r="H40" i="17"/>
  <c r="G40" i="17"/>
  <c r="F40" i="17"/>
  <c r="E40" i="17"/>
  <c r="D40" i="17"/>
  <c r="C40" i="17"/>
  <c r="G39" i="17"/>
  <c r="I38" i="17"/>
  <c r="H38" i="17"/>
  <c r="G38" i="17"/>
  <c r="F38" i="17"/>
  <c r="E38" i="17"/>
  <c r="D38" i="17"/>
  <c r="C38" i="17"/>
  <c r="G37" i="17"/>
  <c r="G36" i="17"/>
  <c r="G35" i="17"/>
  <c r="G34" i="17"/>
  <c r="G32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I18" i="17"/>
  <c r="I58" i="17" s="1"/>
  <c r="H18" i="17"/>
  <c r="H58" i="17" s="1"/>
  <c r="F18" i="17"/>
  <c r="F58" i="17" s="1"/>
  <c r="E18" i="17"/>
  <c r="E58" i="17" s="1"/>
  <c r="D18" i="17"/>
  <c r="D58" i="17" s="1"/>
  <c r="C18" i="17"/>
  <c r="C58" i="17" s="1"/>
  <c r="G17" i="17"/>
  <c r="G16" i="17"/>
  <c r="G15" i="17"/>
  <c r="G14" i="17"/>
  <c r="G13" i="17"/>
  <c r="G12" i="17"/>
  <c r="G11" i="17"/>
  <c r="G10" i="17"/>
  <c r="G9" i="17"/>
  <c r="G8" i="17"/>
  <c r="G7" i="17"/>
  <c r="G6" i="17"/>
  <c r="E4" i="17"/>
  <c r="D4" i="17"/>
  <c r="C4" i="17"/>
  <c r="A2" i="17"/>
  <c r="I57" i="18"/>
  <c r="H57" i="18"/>
  <c r="F57" i="18"/>
  <c r="E57" i="18"/>
  <c r="D57" i="18"/>
  <c r="C57" i="18"/>
  <c r="I50" i="18"/>
  <c r="H50" i="18"/>
  <c r="F50" i="18"/>
  <c r="G50" i="18" s="1"/>
  <c r="E50" i="18"/>
  <c r="D50" i="18"/>
  <c r="C50" i="18"/>
  <c r="G49" i="18"/>
  <c r="G48" i="18"/>
  <c r="G47" i="18"/>
  <c r="G46" i="18"/>
  <c r="G45" i="18"/>
  <c r="G44" i="18"/>
  <c r="G43" i="18"/>
  <c r="I42" i="18"/>
  <c r="H42" i="18"/>
  <c r="G42" i="18"/>
  <c r="F42" i="18"/>
  <c r="E42" i="18"/>
  <c r="D42" i="18"/>
  <c r="C42" i="18"/>
  <c r="G41" i="18"/>
  <c r="I40" i="18"/>
  <c r="H40" i="18"/>
  <c r="G40" i="18"/>
  <c r="F40" i="18"/>
  <c r="E40" i="18"/>
  <c r="D40" i="18"/>
  <c r="C40" i="18"/>
  <c r="G39" i="18"/>
  <c r="I38" i="18"/>
  <c r="H38" i="18"/>
  <c r="G38" i="18"/>
  <c r="F38" i="18"/>
  <c r="E38" i="18"/>
  <c r="D38" i="18"/>
  <c r="C38" i="18"/>
  <c r="G37" i="18"/>
  <c r="G34" i="18"/>
  <c r="G32" i="18"/>
  <c r="G30" i="18"/>
  <c r="G29" i="18"/>
  <c r="G28" i="18"/>
  <c r="G27" i="18"/>
  <c r="G26" i="18"/>
  <c r="G25" i="18"/>
  <c r="G24" i="18"/>
  <c r="G23" i="18"/>
  <c r="G22" i="18"/>
  <c r="G20" i="18"/>
  <c r="G19" i="18"/>
  <c r="I18" i="18"/>
  <c r="I58" i="18" s="1"/>
  <c r="H18" i="18"/>
  <c r="H58" i="18" s="1"/>
  <c r="F18" i="18"/>
  <c r="G18" i="18" s="1"/>
  <c r="E18" i="18"/>
  <c r="E58" i="18" s="1"/>
  <c r="D18" i="18"/>
  <c r="D58" i="18" s="1"/>
  <c r="C18" i="18"/>
  <c r="C58" i="18" s="1"/>
  <c r="G17" i="18"/>
  <c r="G16" i="18"/>
  <c r="G15" i="18"/>
  <c r="G14" i="18"/>
  <c r="G13" i="18"/>
  <c r="G12" i="18"/>
  <c r="G11" i="18"/>
  <c r="G10" i="18"/>
  <c r="G9" i="18"/>
  <c r="G8" i="18"/>
  <c r="G7" i="18"/>
  <c r="G6" i="18"/>
  <c r="E4" i="18"/>
  <c r="D4" i="18"/>
  <c r="C4" i="18"/>
  <c r="A2" i="18"/>
  <c r="I57" i="11"/>
  <c r="H57" i="11"/>
  <c r="F57" i="11"/>
  <c r="E57" i="11"/>
  <c r="D57" i="11"/>
  <c r="C57" i="11"/>
  <c r="I50" i="11"/>
  <c r="H50" i="11"/>
  <c r="F50" i="11"/>
  <c r="E50" i="11"/>
  <c r="D50" i="11"/>
  <c r="C50" i="11"/>
  <c r="I42" i="11"/>
  <c r="H42" i="11"/>
  <c r="F42" i="11"/>
  <c r="G42" i="11" s="1"/>
  <c r="E42" i="11"/>
  <c r="D42" i="11"/>
  <c r="C42" i="11"/>
  <c r="G41" i="11"/>
  <c r="I40" i="11"/>
  <c r="H40" i="11"/>
  <c r="F40" i="11"/>
  <c r="G40" i="11" s="1"/>
  <c r="E40" i="11"/>
  <c r="D40" i="11"/>
  <c r="C40" i="11"/>
  <c r="G39" i="11"/>
  <c r="I38" i="11"/>
  <c r="H38" i="11"/>
  <c r="F38" i="11"/>
  <c r="G38" i="11" s="1"/>
  <c r="E38" i="11"/>
  <c r="D38" i="11"/>
  <c r="C38" i="11"/>
  <c r="G30" i="11"/>
  <c r="G29" i="11"/>
  <c r="G26" i="11"/>
  <c r="G25" i="11"/>
  <c r="G24" i="11"/>
  <c r="G23" i="11"/>
  <c r="G19" i="11"/>
  <c r="I18" i="11"/>
  <c r="I58" i="11" s="1"/>
  <c r="H18" i="11"/>
  <c r="H58" i="11" s="1"/>
  <c r="G18" i="11"/>
  <c r="F18" i="11"/>
  <c r="F58" i="11" s="1"/>
  <c r="G58" i="11" s="1"/>
  <c r="E18" i="11"/>
  <c r="E58" i="11" s="1"/>
  <c r="D18" i="11"/>
  <c r="D58" i="11" s="1"/>
  <c r="C18" i="11"/>
  <c r="C58" i="11" s="1"/>
  <c r="G17" i="11"/>
  <c r="G16" i="11"/>
  <c r="G15" i="11"/>
  <c r="G14" i="11"/>
  <c r="G13" i="11"/>
  <c r="G12" i="11"/>
  <c r="G11" i="11"/>
  <c r="G10" i="11"/>
  <c r="G9" i="11"/>
  <c r="G8" i="11"/>
  <c r="G7" i="11"/>
  <c r="G6" i="11"/>
  <c r="E4" i="11"/>
  <c r="D4" i="11"/>
  <c r="C4" i="11"/>
  <c r="A2" i="11"/>
  <c r="I57" i="9"/>
  <c r="H57" i="9"/>
  <c r="F57" i="9"/>
  <c r="E57" i="9"/>
  <c r="D57" i="9"/>
  <c r="C57" i="9"/>
  <c r="I50" i="9"/>
  <c r="H50" i="9"/>
  <c r="F50" i="9"/>
  <c r="E50" i="9"/>
  <c r="D50" i="9"/>
  <c r="C50" i="9"/>
  <c r="I42" i="9"/>
  <c r="H42" i="9"/>
  <c r="F42" i="9"/>
  <c r="G42" i="9" s="1"/>
  <c r="E42" i="9"/>
  <c r="D42" i="9"/>
  <c r="C42" i="9"/>
  <c r="G41" i="9"/>
  <c r="I40" i="9"/>
  <c r="H40" i="9"/>
  <c r="F40" i="9"/>
  <c r="G40" i="9" s="1"/>
  <c r="E40" i="9"/>
  <c r="D40" i="9"/>
  <c r="C40" i="9"/>
  <c r="G39" i="9"/>
  <c r="I38" i="9"/>
  <c r="H38" i="9"/>
  <c r="F38" i="9"/>
  <c r="G38" i="9" s="1"/>
  <c r="E38" i="9"/>
  <c r="D38" i="9"/>
  <c r="C38" i="9"/>
  <c r="G26" i="9"/>
  <c r="G24" i="9"/>
  <c r="G19" i="9"/>
  <c r="I18" i="9"/>
  <c r="I58" i="9" s="1"/>
  <c r="H18" i="9"/>
  <c r="H58" i="9" s="1"/>
  <c r="G18" i="9"/>
  <c r="F18" i="9"/>
  <c r="F58" i="9" s="1"/>
  <c r="G58" i="9" s="1"/>
  <c r="E18" i="9"/>
  <c r="E58" i="9" s="1"/>
  <c r="D18" i="9"/>
  <c r="D58" i="9" s="1"/>
  <c r="C18" i="9"/>
  <c r="C58" i="9" s="1"/>
  <c r="G17" i="9"/>
  <c r="G14" i="9"/>
  <c r="G12" i="9"/>
  <c r="G11" i="9"/>
  <c r="G10" i="9"/>
  <c r="G6" i="9"/>
  <c r="E4" i="9"/>
  <c r="D4" i="9"/>
  <c r="C4" i="9"/>
  <c r="A2" i="9"/>
  <c r="I57" i="8"/>
  <c r="H57" i="8"/>
  <c r="F57" i="8"/>
  <c r="E57" i="8"/>
  <c r="D57" i="8"/>
  <c r="C57" i="8"/>
  <c r="I50" i="8"/>
  <c r="H50" i="8"/>
  <c r="F50" i="8"/>
  <c r="E50" i="8"/>
  <c r="D50" i="8"/>
  <c r="C50" i="8"/>
  <c r="I42" i="8"/>
  <c r="H42" i="8"/>
  <c r="G42" i="8"/>
  <c r="F42" i="8"/>
  <c r="E42" i="8"/>
  <c r="D42" i="8"/>
  <c r="C42" i="8"/>
  <c r="G41" i="8"/>
  <c r="I40" i="8"/>
  <c r="H40" i="8"/>
  <c r="F40" i="8"/>
  <c r="E40" i="8"/>
  <c r="D40" i="8"/>
  <c r="C40" i="8"/>
  <c r="I38" i="8"/>
  <c r="H38" i="8"/>
  <c r="G38" i="8"/>
  <c r="F38" i="8"/>
  <c r="E38" i="8"/>
  <c r="D38" i="8"/>
  <c r="C38" i="8"/>
  <c r="G24" i="8"/>
  <c r="G19" i="8"/>
  <c r="I18" i="8"/>
  <c r="I58" i="8" s="1"/>
  <c r="H18" i="8"/>
  <c r="H58" i="8" s="1"/>
  <c r="F18" i="8"/>
  <c r="F58" i="8" s="1"/>
  <c r="E18" i="8"/>
  <c r="E58" i="8" s="1"/>
  <c r="D18" i="8"/>
  <c r="D58" i="8" s="1"/>
  <c r="C18" i="8"/>
  <c r="C58" i="8" s="1"/>
  <c r="G17" i="8"/>
  <c r="G14" i="8"/>
  <c r="G12" i="8"/>
  <c r="G11" i="8"/>
  <c r="G10" i="8"/>
  <c r="G6" i="8"/>
  <c r="E4" i="8"/>
  <c r="D4" i="8"/>
  <c r="C4" i="8"/>
  <c r="A2" i="8"/>
  <c r="I57" i="7"/>
  <c r="H57" i="7"/>
  <c r="F57" i="7"/>
  <c r="E57" i="7"/>
  <c r="D57" i="7"/>
  <c r="C57" i="7"/>
  <c r="I50" i="7"/>
  <c r="H50" i="7"/>
  <c r="F50" i="7"/>
  <c r="E50" i="7"/>
  <c r="D50" i="7"/>
  <c r="C50" i="7"/>
  <c r="I42" i="7"/>
  <c r="H42" i="7"/>
  <c r="G42" i="7"/>
  <c r="F42" i="7"/>
  <c r="E42" i="7"/>
  <c r="D42" i="7"/>
  <c r="C42" i="7"/>
  <c r="G41" i="7"/>
  <c r="I40" i="7"/>
  <c r="H40" i="7"/>
  <c r="G40" i="7"/>
  <c r="F40" i="7"/>
  <c r="E40" i="7"/>
  <c r="D40" i="7"/>
  <c r="C40" i="7"/>
  <c r="G39" i="7"/>
  <c r="I38" i="7"/>
  <c r="H38" i="7"/>
  <c r="G38" i="7"/>
  <c r="F38" i="7"/>
  <c r="E38" i="7"/>
  <c r="D38" i="7"/>
  <c r="C38" i="7"/>
  <c r="G30" i="7"/>
  <c r="G26" i="7"/>
  <c r="G25" i="7"/>
  <c r="G23" i="7"/>
  <c r="G19" i="7"/>
  <c r="I18" i="7"/>
  <c r="I58" i="7" s="1"/>
  <c r="H18" i="7"/>
  <c r="H58" i="7" s="1"/>
  <c r="F18" i="7"/>
  <c r="G18" i="7" s="1"/>
  <c r="E18" i="7"/>
  <c r="E58" i="7" s="1"/>
  <c r="D18" i="7"/>
  <c r="D58" i="7" s="1"/>
  <c r="C18" i="7"/>
  <c r="C58" i="7" s="1"/>
  <c r="G17" i="7"/>
  <c r="G16" i="7"/>
  <c r="G15" i="7"/>
  <c r="G14" i="7"/>
  <c r="G13" i="7"/>
  <c r="G12" i="7"/>
  <c r="G11" i="7"/>
  <c r="G10" i="7"/>
  <c r="G9" i="7"/>
  <c r="G8" i="7"/>
  <c r="G7" i="7"/>
  <c r="G6" i="7"/>
  <c r="E4" i="7"/>
  <c r="D4" i="7"/>
  <c r="C4" i="7"/>
  <c r="A2" i="7"/>
  <c r="I57" i="4"/>
  <c r="H57" i="4"/>
  <c r="F57" i="4"/>
  <c r="E57" i="4"/>
  <c r="D57" i="4"/>
  <c r="C57" i="4"/>
  <c r="I50" i="4"/>
  <c r="H50" i="4"/>
  <c r="F50" i="4"/>
  <c r="E50" i="4"/>
  <c r="D50" i="4"/>
  <c r="C50" i="4"/>
  <c r="I42" i="4"/>
  <c r="H42" i="4"/>
  <c r="F42" i="4"/>
  <c r="G42" i="4" s="1"/>
  <c r="E42" i="4"/>
  <c r="D42" i="4"/>
  <c r="C42" i="4"/>
  <c r="G41" i="4"/>
  <c r="I40" i="4"/>
  <c r="H40" i="4"/>
  <c r="F40" i="4"/>
  <c r="G40" i="4" s="1"/>
  <c r="E40" i="4"/>
  <c r="D40" i="4"/>
  <c r="C40" i="4"/>
  <c r="G39" i="4"/>
  <c r="I38" i="4"/>
  <c r="H38" i="4"/>
  <c r="F38" i="4"/>
  <c r="G38" i="4" s="1"/>
  <c r="E38" i="4"/>
  <c r="D38" i="4"/>
  <c r="C38" i="4"/>
  <c r="G26" i="4"/>
  <c r="G25" i="4"/>
  <c r="G19" i="4"/>
  <c r="I18" i="4"/>
  <c r="I58" i="4" s="1"/>
  <c r="H18" i="4"/>
  <c r="H58" i="4" s="1"/>
  <c r="G18" i="4"/>
  <c r="F18" i="4"/>
  <c r="F58" i="4" s="1"/>
  <c r="G58" i="4" s="1"/>
  <c r="E18" i="4"/>
  <c r="E58" i="4" s="1"/>
  <c r="D18" i="4"/>
  <c r="D58" i="4" s="1"/>
  <c r="C18" i="4"/>
  <c r="C58" i="4" s="1"/>
  <c r="G17" i="4"/>
  <c r="G16" i="4"/>
  <c r="G15" i="4"/>
  <c r="G14" i="4"/>
  <c r="G13" i="4"/>
  <c r="G12" i="4"/>
  <c r="G11" i="4"/>
  <c r="G10" i="4"/>
  <c r="G9" i="4"/>
  <c r="G8" i="4"/>
  <c r="G7" i="4"/>
  <c r="G6" i="4"/>
  <c r="E4" i="4"/>
  <c r="D4" i="4"/>
  <c r="C4" i="4"/>
  <c r="A2" i="4"/>
  <c r="I57" i="6"/>
  <c r="H57" i="6"/>
  <c r="F57" i="6"/>
  <c r="E57" i="6"/>
  <c r="D57" i="6"/>
  <c r="C57" i="6"/>
  <c r="I50" i="6"/>
  <c r="H50" i="6"/>
  <c r="F50" i="6"/>
  <c r="E50" i="6"/>
  <c r="D50" i="6"/>
  <c r="C50" i="6"/>
  <c r="I42" i="6"/>
  <c r="H42" i="6"/>
  <c r="F42" i="6"/>
  <c r="G42" i="6" s="1"/>
  <c r="E42" i="6"/>
  <c r="D42" i="6"/>
  <c r="C42" i="6"/>
  <c r="G41" i="6"/>
  <c r="I40" i="6"/>
  <c r="H40" i="6"/>
  <c r="F40" i="6"/>
  <c r="E40" i="6"/>
  <c r="D40" i="6"/>
  <c r="C40" i="6"/>
  <c r="I38" i="6"/>
  <c r="H38" i="6"/>
  <c r="F38" i="6"/>
  <c r="G38" i="6" s="1"/>
  <c r="E38" i="6"/>
  <c r="D38" i="6"/>
  <c r="C38" i="6"/>
  <c r="G30" i="6"/>
  <c r="G29" i="6"/>
  <c r="G26" i="6"/>
  <c r="G25" i="6"/>
  <c r="G24" i="6"/>
  <c r="G19" i="6"/>
  <c r="I18" i="6"/>
  <c r="I58" i="6" s="1"/>
  <c r="H18" i="6"/>
  <c r="H58" i="6" s="1"/>
  <c r="G18" i="6"/>
  <c r="F18" i="6"/>
  <c r="F58" i="6" s="1"/>
  <c r="G58" i="6" s="1"/>
  <c r="E18" i="6"/>
  <c r="E58" i="6" s="1"/>
  <c r="D18" i="6"/>
  <c r="D58" i="6" s="1"/>
  <c r="C18" i="6"/>
  <c r="C58" i="6" s="1"/>
  <c r="G17" i="6"/>
  <c r="G16" i="6"/>
  <c r="G15" i="6"/>
  <c r="G14" i="6"/>
  <c r="G12" i="6"/>
  <c r="G11" i="6"/>
  <c r="G10" i="6"/>
  <c r="G9" i="6"/>
  <c r="G8" i="6"/>
  <c r="G7" i="6"/>
  <c r="G6" i="6"/>
  <c r="G58" i="8" l="1"/>
  <c r="G58" i="17"/>
  <c r="G58" i="13"/>
  <c r="F58" i="19"/>
  <c r="G58" i="19" s="1"/>
  <c r="F58" i="7"/>
  <c r="G58" i="7" s="1"/>
  <c r="G18" i="8"/>
  <c r="F58" i="18"/>
  <c r="G58" i="18" s="1"/>
  <c r="G18" i="17"/>
  <c r="F58" i="15"/>
  <c r="G58" i="15" s="1"/>
</calcChain>
</file>

<file path=xl/sharedStrings.xml><?xml version="1.0" encoding="utf-8"?>
<sst xmlns="http://schemas.openxmlformats.org/spreadsheetml/2006/main" count="835" uniqueCount="110">
  <si>
    <t>TABLE No.11 (I)</t>
  </si>
  <si>
    <t xml:space="preserve">Government Sponsored Scheme wise NPA  </t>
  </si>
  <si>
    <t xml:space="preserve"> DATA FOR THE QUARTER ENDED  SEPT. 2025</t>
  </si>
  <si>
    <t xml:space="preserve"> (Amt. In crores)</t>
  </si>
  <si>
    <t>SNo.</t>
  </si>
  <si>
    <t>NAME OF THE BANK</t>
  </si>
  <si>
    <t>PMEGP</t>
  </si>
  <si>
    <t>Loan
Outstanding as on
current Quarter End</t>
  </si>
  <si>
    <t xml:space="preserve">TABLE No.11(I) Government Sponsored Scheme wise NPA  </t>
  </si>
  <si>
    <t>As on 31.03.2023</t>
  </si>
  <si>
    <t>As on 31.03.2024</t>
  </si>
  <si>
    <t>As on 31.03.2025</t>
  </si>
  <si>
    <t>UP TO THE QUARTER</t>
  </si>
  <si>
    <t>Gross NPA</t>
  </si>
  <si>
    <t xml:space="preserve"> NPA % Against Total Outstanding of Scheme</t>
  </si>
  <si>
    <t>No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</si>
  <si>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</si>
  <si>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</si>
  <si>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</si>
  <si>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</si>
  <si>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</si>
  <si>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</si>
  <si>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</si>
  <si>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</si>
  <si>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</si>
  <si>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</si>
  <si>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</si>
  <si>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</si>
  <si>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</si>
  <si>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</si>
  <si>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</si>
  <si>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</si>
  <si>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</si>
  <si>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</si>
  <si>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</si>
  <si>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</si>
  <si>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</si>
  <si>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</si>
  <si>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</si>
  <si>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</si>
  <si>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</si>
  <si>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</si>
  <si>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</si>
  <si>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</si>
  <si>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</si>
  <si>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</si>
  <si>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</si>
  <si>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</si>
  <si>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</si>
  <si>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</si>
  <si>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</si>
  <si>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</si>
  <si>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</si>
  <si>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</si>
  <si>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</si>
  <si>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</si>
  <si>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</si>
  <si>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</si>
  <si>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</si>
  <si>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</si>
  <si>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</si>
  <si>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</si>
  <si>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</si>
  <si>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</si>
  <si>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</si>
  <si>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</si>
  <si>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</si>
  <si>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</si>
  <si>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</si>
  <si>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</si>
  <si>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No.11 (J)</t>
  </si>
  <si>
    <r>
      <t xml:space="preserve">Government Sponsored Scheme wise NPA </t>
    </r>
    <r>
      <rPr>
        <b/>
        <sz val="11"/>
        <color theme="1"/>
        <rFont val="Calibri"/>
        <family val="2"/>
        <scheme val="minor"/>
      </rPr>
      <t>(</t>
    </r>
  </si>
  <si>
    <t xml:space="preserve">TABLE No.11(J) Government Sponsored Scheme wise NPA  </t>
  </si>
  <si>
    <t xml:space="preserve">    NRLM</t>
  </si>
  <si>
    <t>(Rs. In crores)</t>
  </si>
  <si>
    <t>TABLE No.11 (K)</t>
  </si>
  <si>
    <t xml:space="preserve">TABLE No.11(K) Government Sponsored Scheme wise NPA  </t>
  </si>
  <si>
    <t xml:space="preserve">  NULM</t>
  </si>
  <si>
    <t>NPA % Against Total Outstanding of Scheme</t>
  </si>
  <si>
    <t>TABLE No.11 (L)</t>
  </si>
  <si>
    <t xml:space="preserve">TABLE No.11(L) Government Sponsored Scheme wise NPA  </t>
  </si>
  <si>
    <t>AADIVASI SWAROJAGAAR YOJANA</t>
  </si>
  <si>
    <t xml:space="preserve"> (Rs. In crores)</t>
  </si>
  <si>
    <t>TABLE No.11 (M)</t>
  </si>
  <si>
    <t>Government Sponsored Scheme wise NPA</t>
  </si>
  <si>
    <t xml:space="preserve">TABLE No.11(M) Government Sponsored Scheme wise NPA  </t>
  </si>
  <si>
    <t>ANTYODAYA SWAROJAGAR YOJANA</t>
  </si>
  <si>
    <t>TABLE No.11 (N)</t>
  </si>
  <si>
    <t xml:space="preserve">BANK SCHEME WISE NPA  </t>
  </si>
  <si>
    <t xml:space="preserve">TABLE No.11(N) Government Sponsored Scheme wise NPA  </t>
  </si>
  <si>
    <t xml:space="preserve">Total of NPA in GSS </t>
  </si>
  <si>
    <t>TABLE No.11 (O-1)</t>
  </si>
  <si>
    <t xml:space="preserve">Government Sponsored Scheme wise NPA </t>
  </si>
  <si>
    <t xml:space="preserve">TABLE No.11(O-1) Government Sponsored Scheme wise NPA  </t>
  </si>
  <si>
    <t xml:space="preserve">  Shishu</t>
  </si>
  <si>
    <t>TABLE No.11 (O-2)</t>
  </si>
  <si>
    <t xml:space="preserve">TABLE No.11(O-2) Government Sponsored Scheme wise NPA  </t>
  </si>
  <si>
    <t xml:space="preserve"> Kishor</t>
  </si>
  <si>
    <t>TABLE No.11 (O-3)</t>
  </si>
  <si>
    <t xml:space="preserve">TABLE No.11(O-3) Government Sponsored Scheme wise NPA  </t>
  </si>
  <si>
    <t xml:space="preserve"> Tarun</t>
  </si>
  <si>
    <t>TABLE No.11 (O)</t>
  </si>
  <si>
    <t xml:space="preserve">TABLE No.11(O) Government Sponsored Scheme wise NPA  </t>
  </si>
  <si>
    <t xml:space="preserve">   MUDRA YOJANA</t>
  </si>
  <si>
    <t>TABLE No.11 (P)</t>
  </si>
  <si>
    <t xml:space="preserve">TABLE No.11(P) Government Sponsored Scheme wise NPA  </t>
  </si>
  <si>
    <t xml:space="preserve">    Stand up india Scheme</t>
  </si>
  <si>
    <t>TABLE No.11 (Q)</t>
  </si>
  <si>
    <t xml:space="preserve">TABLE No.11(Q) Government Sponsored Scheme wise NPA  </t>
  </si>
  <si>
    <t xml:space="preserve">  PM SVANidhi NPA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</si>
</sst>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/>
    <xf numFmtId="0" fontId="5" fillId="0" borderId="0" xfId="1" applyFont="1"/>
    <xf numFmtId="0" fontId="5" fillId="0" borderId="0" xfId="1" applyFont="1"/>
    <xf numFmtId="2" fontId="1" fillId="0" borderId="0" xfId="1" applyNumberFormat="1"/>
    <xf numFmtId="2" fontId="1" fillId="2" borderId="0" xfId="1" applyNumberFormat="1" applyFill="1"/>
    <xf numFmtId="2" fontId="1" fillId="0" borderId="0" xfId="1" applyNumberFormat="1"/>
    <xf numFmtId="2" fontId="1" fillId="2" borderId="0" xfId="1" applyNumberFormat="1" applyFill="1"/>
    <xf numFmtId="0" fontId="2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2" fontId="5" fillId="0" borderId="0" xfId="1" applyNumberFormat="1" applyFont="1"/>
    <xf numFmtId="2" fontId="5" fillId="2" borderId="0" xfId="1" applyNumberFormat="1" applyFont="1" applyFill="1"/>
    <xf numFmtId="2" fontId="5" fillId="0" borderId="0" xfId="1" applyNumberFormat="1" applyFont="1"/>
    <xf numFmtId="2" fontId="5" fillId="2" borderId="0" xfId="1" applyNumberFormat="1" applyFont="1" applyFill="1"/>
    <xf numFmtId="0" fontId="6" fillId="0" borderId="0" xfId="1" applyFont="1"/>
    <xf numFmtId="0" fontId="6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2" fillId="0" borderId="1" xfId="1" applyFont="1" applyBorder="1"/>
    <xf numFmtId="0" fontId="5" fillId="0" borderId="1" xfId="1" applyFont="1" applyBorder="1"/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2" fontId="5" fillId="0" borderId="1" xfId="1" applyNumberFormat="1" applyFont="1" applyBorder="1" applyAlignment="1">
      <alignment horizontal="center" vertical="top" wrapText="1"/>
    </xf>
    <xf numFmtId="1" fontId="5" fillId="0" borderId="1" xfId="1" applyNumberFormat="1" applyFont="1" applyBorder="1" applyAlignment="1">
      <alignment horizontal="center"/>
    </xf>
    <xf numFmtId="1" fontId="1" fillId="0" borderId="0" xfId="1" applyNumberFormat="1"/>
    <xf numFmtId="1" fontId="1" fillId="0" borderId="0" xfId="1" applyNumberFormat="1"/>
    <xf numFmtId="2" fontId="5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/>
    </xf>
    <xf numFmtId="0" fontId="6" fillId="0" borderId="1" xfId="1" applyFont="1" applyBorder="1"/>
    <xf numFmtId="2" fontId="5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0" fontId="1" fillId="0" borderId="5" xfId="1" applyBorder="1"/>
    <xf numFmtId="0" fontId="1" fillId="0" borderId="5" xfId="1" applyBorder="1" applyAlignment="1">
      <alignment horizontal="left"/>
    </xf>
    <xf numFmtId="0" fontId="5" fillId="0" borderId="5" xfId="1" applyFont="1" applyBorder="1"/>
    <xf numFmtId="2" fontId="1" fillId="0" borderId="5" xfId="1" applyNumberFormat="1" applyBorder="1"/>
    <xf numFmtId="2" fontId="5" fillId="0" borderId="5" xfId="1" applyNumberFormat="1" applyFont="1" applyBorder="1"/>
    <xf numFmtId="2" fontId="1" fillId="2" borderId="5" xfId="1" applyNumberFormat="1" applyFill="1" applyBorder="1"/>
    <xf numFmtId="2" fontId="5" fillId="2" borderId="5" xfId="1" applyNumberFormat="1" applyFont="1" applyFill="1" applyBorder="1"/>
    <xf numFmtId="1" fontId="1" fillId="0" borderId="5" xfId="1" applyNumberFormat="1" applyBorder="1"/>
    <xf numFmtId="1" fontId="5" fillId="0" borderId="5" xfId="1" applyNumberFormat="1" applyFont="1" applyBorder="1"/>
    <xf numFmtId="0" fontId="5" fillId="0" borderId="5" xfId="1" applyFont="1" applyBorder="1"/>
    <xf numFmtId="0" fontId="8" fillId="0" borderId="0" xfId="0" applyFont="1" applyAlignment="1">
      <alignment horizontal="center" vertical="center" textRotation="180" wrapText="1"/>
    </xf>
    <xf numFmtId="0" fontId="7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2" fontId="5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3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center"/>
    </xf>
    <xf numFmtId="0" fontId="5" fillId="0" borderId="5" xfId="1" applyFont="1" applyBorder="1"/>
    <xf numFmtId="2" fontId="6" fillId="0" borderId="2" xfId="1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2" fontId="6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 vertical="center"/>
    </xf>
    <xf numFmtId="2" fontId="6" fillId="0" borderId="1" xfId="1" applyNumberFormat="1" applyFont="1" applyBorder="1" applyAlignment="1">
      <alignment wrapText="1"/>
    </xf>
    <xf numFmtId="2" fontId="3" fillId="0" borderId="1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tabSelected="1" topLeftCell="A7" zoomScaleSheetLayoutView="100" workbookViewId="0">
      <selection activeCell="M47" sqref="M47"/>
    </sheetView>
  </sheetViews>
  <sheetFormatPr defaultColWidth="9.140625" defaultRowHeight="12.75" x14ac:dyDescent="0.2"/>
  <cols>
    <col min="1" max="1" width="5.7109375" style="3" customWidth="1"/>
    <col min="2" max="2" width="28.85546875" style="3" customWidth="1"/>
    <col min="3" max="3" width="18.140625" style="8" customWidth="1"/>
    <col min="4" max="4" width="19.5703125" style="8" customWidth="1"/>
    <col min="5" max="5" width="18.7109375" style="8" customWidth="1"/>
    <col min="6" max="6" width="11.85546875" style="9" customWidth="1"/>
    <col min="7" max="7" width="15.140625" style="8" customWidth="1"/>
    <col min="8" max="8" width="14.140625" style="34" customWidth="1"/>
    <col min="9" max="9" width="12.5703125" style="8" customWidth="1"/>
    <col min="10" max="10" width="9.7109375" style="1" customWidth="1"/>
    <col min="11" max="203" width="9.140625" style="1" customWidth="1"/>
    <col min="204" max="205" width="9.140625" style="3" customWidth="1"/>
    <col min="206" max="16384" width="9.140625" style="3"/>
  </cols>
  <sheetData>
    <row r="1" spans="1:253" s="2" customFormat="1" ht="23.25" customHeight="1" x14ac:dyDescent="0.25">
      <c r="A1" s="25" t="s">
        <v>0</v>
      </c>
      <c r="B1" s="25"/>
      <c r="C1" s="64" t="s">
        <v>1</v>
      </c>
      <c r="D1" s="65"/>
      <c r="E1" s="65"/>
      <c r="F1" s="65"/>
      <c r="G1" s="65"/>
      <c r="H1" s="66"/>
      <c r="I1" s="66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</row>
    <row r="2" spans="1:253" s="5" customFormat="1" ht="15.95" customHeight="1" x14ac:dyDescent="0.25">
      <c r="A2" s="67" t="s">
        <v>2</v>
      </c>
      <c r="B2" s="67"/>
      <c r="C2" s="67"/>
      <c r="D2" s="67"/>
      <c r="E2" s="67"/>
      <c r="F2" s="26"/>
      <c r="G2" s="26"/>
      <c r="H2" s="68" t="s">
        <v>3</v>
      </c>
      <c r="I2" s="68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69" t="s">
        <v>4</v>
      </c>
      <c r="B3" s="70" t="s">
        <v>5</v>
      </c>
      <c r="C3" s="71" t="s">
        <v>6</v>
      </c>
      <c r="D3" s="71"/>
      <c r="E3" s="71"/>
      <c r="F3" s="71"/>
      <c r="G3" s="71"/>
      <c r="H3" s="62" t="s">
        <v>7</v>
      </c>
      <c r="I3" s="63"/>
      <c r="J3" s="58" t="s">
        <v>8</v>
      </c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5.5" customHeight="1" x14ac:dyDescent="0.25">
      <c r="A4" s="69"/>
      <c r="B4" s="70"/>
      <c r="C4" s="43" t="s">
        <v>9</v>
      </c>
      <c r="D4" s="43" t="s">
        <v>10</v>
      </c>
      <c r="E4" s="43" t="s">
        <v>11</v>
      </c>
      <c r="F4" s="62" t="s">
        <v>12</v>
      </c>
      <c r="G4" s="62"/>
      <c r="H4" s="63"/>
      <c r="I4" s="63"/>
      <c r="J4" s="5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5" customFormat="1" ht="70.5" customHeight="1" x14ac:dyDescent="0.25">
      <c r="A5" s="29"/>
      <c r="B5" s="30"/>
      <c r="C5" s="45" t="s">
        <v>13</v>
      </c>
      <c r="D5" s="45" t="s">
        <v>13</v>
      </c>
      <c r="E5" s="45" t="s">
        <v>13</v>
      </c>
      <c r="F5" s="45" t="s">
        <v>13</v>
      </c>
      <c r="G5" s="45" t="s">
        <v>14</v>
      </c>
      <c r="H5" s="47" t="s">
        <v>15</v>
      </c>
      <c r="I5" s="46" t="s">
        <v>16</v>
      </c>
      <c r="J5" s="58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</row>
    <row r="6" spans="1:253" s="1" customFormat="1" x14ac:dyDescent="0.2">
      <c r="A6" s="48">
        <v>1</v>
      </c>
      <c r="B6" s="49" t="s">
        <v>17</v>
      </c>
      <c r="C6" s="51">
        <v>7.02</v>
      </c>
      <c r="D6" s="51">
        <v>7.85</v>
      </c>
      <c r="E6" s="51">
        <v>10.49</v>
      </c>
      <c r="F6" s="53">
        <v>14.12</v>
      </c>
      <c r="G6" s="51">
        <f t="shared" ref="G6:G37" si="0">(F6/I6)*100</f>
        <v>12.975555963977209</v>
      </c>
      <c r="H6" s="55">
        <v>2691</v>
      </c>
      <c r="I6" s="51">
        <v>108.82</v>
      </c>
      <c r="J6" s="59"/>
    </row>
    <row r="7" spans="1:253" s="1" customFormat="1" x14ac:dyDescent="0.2">
      <c r="A7" s="48">
        <v>2</v>
      </c>
      <c r="B7" s="49" t="s">
        <v>18</v>
      </c>
      <c r="C7" s="51">
        <v>8.5299999999999994</v>
      </c>
      <c r="D7" s="51">
        <v>8.76</v>
      </c>
      <c r="E7" s="51">
        <v>9.07</v>
      </c>
      <c r="F7" s="53">
        <v>10.24</v>
      </c>
      <c r="G7" s="51">
        <f t="shared" si="0"/>
        <v>16.220497386345638</v>
      </c>
      <c r="H7" s="55">
        <v>1813</v>
      </c>
      <c r="I7" s="51">
        <v>63.13</v>
      </c>
      <c r="J7" s="59"/>
    </row>
    <row r="8" spans="1:253" s="1" customFormat="1" x14ac:dyDescent="0.2">
      <c r="A8" s="48">
        <v>3</v>
      </c>
      <c r="B8" s="49" t="s">
        <v>19</v>
      </c>
      <c r="C8" s="51">
        <v>0</v>
      </c>
      <c r="D8" s="51">
        <v>0.49</v>
      </c>
      <c r="E8" s="51">
        <v>0</v>
      </c>
      <c r="F8" s="53">
        <v>0</v>
      </c>
      <c r="G8" s="51">
        <f t="shared" si="0"/>
        <v>0</v>
      </c>
      <c r="H8" s="55">
        <v>5</v>
      </c>
      <c r="I8" s="51">
        <v>0.55000000000000004</v>
      </c>
      <c r="J8" s="59"/>
    </row>
    <row r="9" spans="1:253" s="1" customFormat="1" x14ac:dyDescent="0.2">
      <c r="A9" s="48">
        <v>4</v>
      </c>
      <c r="B9" s="49" t="s">
        <v>20</v>
      </c>
      <c r="C9" s="51">
        <v>3.81</v>
      </c>
      <c r="D9" s="51">
        <v>4.8099999999999996</v>
      </c>
      <c r="E9" s="51">
        <v>7.96</v>
      </c>
      <c r="F9" s="53">
        <v>8.8000000000000007</v>
      </c>
      <c r="G9" s="51">
        <f t="shared" si="0"/>
        <v>20.666979802724285</v>
      </c>
      <c r="H9" s="55">
        <v>1362</v>
      </c>
      <c r="I9" s="51">
        <v>42.58</v>
      </c>
      <c r="J9" s="59"/>
    </row>
    <row r="10" spans="1:253" s="1" customFormat="1" x14ac:dyDescent="0.2">
      <c r="A10" s="48">
        <v>5</v>
      </c>
      <c r="B10" s="49" t="s">
        <v>21</v>
      </c>
      <c r="C10" s="51">
        <v>0.02</v>
      </c>
      <c r="D10" s="51">
        <v>0.02</v>
      </c>
      <c r="E10" s="51">
        <v>0.02</v>
      </c>
      <c r="F10" s="53">
        <v>0.02</v>
      </c>
      <c r="G10" s="51">
        <f t="shared" si="0"/>
        <v>66.666666666666671</v>
      </c>
      <c r="H10" s="55">
        <v>30</v>
      </c>
      <c r="I10" s="51">
        <v>0.03</v>
      </c>
      <c r="J10" s="59"/>
    </row>
    <row r="11" spans="1:253" s="1" customFormat="1" x14ac:dyDescent="0.2">
      <c r="A11" s="48">
        <v>6</v>
      </c>
      <c r="B11" s="49" t="s">
        <v>22</v>
      </c>
      <c r="C11" s="51">
        <v>3.84</v>
      </c>
      <c r="D11" s="51">
        <v>4.29</v>
      </c>
      <c r="E11" s="51">
        <v>4.38</v>
      </c>
      <c r="F11" s="53">
        <v>4.17</v>
      </c>
      <c r="G11" s="51">
        <f t="shared" si="0"/>
        <v>23.374439461883409</v>
      </c>
      <c r="H11" s="55">
        <v>627</v>
      </c>
      <c r="I11" s="51">
        <v>17.84</v>
      </c>
      <c r="J11" s="59"/>
    </row>
    <row r="12" spans="1:253" s="1" customFormat="1" x14ac:dyDescent="0.2">
      <c r="A12" s="48">
        <v>7</v>
      </c>
      <c r="B12" s="49" t="s">
        <v>23</v>
      </c>
      <c r="C12" s="51">
        <v>0.82</v>
      </c>
      <c r="D12" s="51">
        <v>0</v>
      </c>
      <c r="E12" s="51">
        <v>0.56999999999999995</v>
      </c>
      <c r="F12" s="53">
        <v>0.52</v>
      </c>
      <c r="G12" s="51">
        <f t="shared" si="0"/>
        <v>4.5138888888888893</v>
      </c>
      <c r="H12" s="55">
        <v>180</v>
      </c>
      <c r="I12" s="51">
        <v>11.52</v>
      </c>
      <c r="J12" s="59"/>
    </row>
    <row r="13" spans="1:253" s="1" customFormat="1" x14ac:dyDescent="0.2">
      <c r="A13" s="48">
        <v>8</v>
      </c>
      <c r="B13" s="49" t="s">
        <v>24</v>
      </c>
      <c r="C13" s="51">
        <v>0</v>
      </c>
      <c r="D13" s="51">
        <v>0</v>
      </c>
      <c r="E13" s="51">
        <v>0</v>
      </c>
      <c r="F13" s="53">
        <v>0</v>
      </c>
      <c r="G13" s="53">
        <v>0</v>
      </c>
      <c r="H13" s="55">
        <v>0</v>
      </c>
      <c r="I13" s="51">
        <v>0</v>
      </c>
      <c r="J13" s="59"/>
    </row>
    <row r="14" spans="1:253" s="1" customFormat="1" x14ac:dyDescent="0.2">
      <c r="A14" s="48">
        <v>9</v>
      </c>
      <c r="B14" s="49" t="s">
        <v>25</v>
      </c>
      <c r="C14" s="51">
        <v>9.43</v>
      </c>
      <c r="D14" s="51">
        <v>8.74</v>
      </c>
      <c r="E14" s="51">
        <v>9.52</v>
      </c>
      <c r="F14" s="53">
        <v>10.039999999999999</v>
      </c>
      <c r="G14" s="51">
        <f t="shared" si="0"/>
        <v>21.845082680591819</v>
      </c>
      <c r="H14" s="55">
        <v>1514</v>
      </c>
      <c r="I14" s="51">
        <v>45.96</v>
      </c>
      <c r="J14" s="59"/>
    </row>
    <row r="15" spans="1:253" s="1" customFormat="1" x14ac:dyDescent="0.2">
      <c r="A15" s="48">
        <v>10</v>
      </c>
      <c r="B15" s="49" t="s">
        <v>26</v>
      </c>
      <c r="C15" s="51">
        <v>0</v>
      </c>
      <c r="D15" s="51">
        <v>0</v>
      </c>
      <c r="E15" s="51">
        <v>0.01</v>
      </c>
      <c r="F15" s="53">
        <v>20.329999999999998</v>
      </c>
      <c r="G15" s="51">
        <f t="shared" si="0"/>
        <v>13.621440536013399</v>
      </c>
      <c r="H15" s="55">
        <v>3634</v>
      </c>
      <c r="I15" s="51">
        <v>149.25</v>
      </c>
      <c r="J15" s="59"/>
    </row>
    <row r="16" spans="1:253" s="1" customFormat="1" x14ac:dyDescent="0.2">
      <c r="A16" s="48">
        <v>11</v>
      </c>
      <c r="B16" s="49" t="s">
        <v>27</v>
      </c>
      <c r="C16" s="51">
        <v>2.0299999999999998</v>
      </c>
      <c r="D16" s="51">
        <v>2.36</v>
      </c>
      <c r="E16" s="51">
        <v>2.58</v>
      </c>
      <c r="F16" s="53">
        <v>3.09</v>
      </c>
      <c r="G16" s="51">
        <f t="shared" si="0"/>
        <v>15.725190839694658</v>
      </c>
      <c r="H16" s="55">
        <v>806</v>
      </c>
      <c r="I16" s="51">
        <v>19.649999999999999</v>
      </c>
      <c r="J16" s="59"/>
    </row>
    <row r="17" spans="1:10" s="1" customFormat="1" x14ac:dyDescent="0.2">
      <c r="A17" s="48">
        <v>12</v>
      </c>
      <c r="B17" s="49" t="s">
        <v>28</v>
      </c>
      <c r="C17" s="51">
        <v>2.67</v>
      </c>
      <c r="D17" s="51">
        <v>2.62</v>
      </c>
      <c r="E17" s="51">
        <v>4.38</v>
      </c>
      <c r="F17" s="53">
        <v>4.6500000000000004</v>
      </c>
      <c r="G17" s="51">
        <f t="shared" si="0"/>
        <v>12.949039264828741</v>
      </c>
      <c r="H17" s="55">
        <v>837</v>
      </c>
      <c r="I17" s="51">
        <v>35.909999999999997</v>
      </c>
      <c r="J17" s="59"/>
    </row>
    <row r="18" spans="1:10" s="4" customFormat="1" x14ac:dyDescent="0.2">
      <c r="A18" s="72" t="s">
        <v>29</v>
      </c>
      <c r="B18" s="73"/>
      <c r="C18" s="52">
        <f>SUM(C6:C17)</f>
        <v>38.17</v>
      </c>
      <c r="D18" s="52">
        <f>SUM(D6:D17)</f>
        <v>39.939999999999991</v>
      </c>
      <c r="E18" s="52">
        <f>SUM(E6:E17)</f>
        <v>48.980000000000004</v>
      </c>
      <c r="F18" s="54">
        <f>SUM(F6:F17)</f>
        <v>75.980000000000018</v>
      </c>
      <c r="G18" s="52">
        <f t="shared" si="0"/>
        <v>15.342056376706248</v>
      </c>
      <c r="H18" s="56">
        <f>SUM(H6:H17)</f>
        <v>13499</v>
      </c>
      <c r="I18" s="52">
        <f>SUM(I6:I17)</f>
        <v>495.24</v>
      </c>
      <c r="J18" s="60"/>
    </row>
    <row r="19" spans="1:10" s="1" customFormat="1" x14ac:dyDescent="0.2">
      <c r="A19" s="48">
        <v>13</v>
      </c>
      <c r="B19" s="49" t="s">
        <v>30</v>
      </c>
      <c r="C19" s="51">
        <v>0</v>
      </c>
      <c r="D19" s="51">
        <v>0.15</v>
      </c>
      <c r="E19" s="51">
        <v>0.28000000000000003</v>
      </c>
      <c r="F19" s="53">
        <v>0.7</v>
      </c>
      <c r="G19" s="51">
        <f t="shared" si="0"/>
        <v>22.653721682847898</v>
      </c>
      <c r="H19" s="55">
        <v>51</v>
      </c>
      <c r="I19" s="51">
        <v>3.09</v>
      </c>
      <c r="J19" s="59"/>
    </row>
    <row r="20" spans="1:10" s="1" customFormat="1" x14ac:dyDescent="0.2">
      <c r="A20" s="48">
        <v>14</v>
      </c>
      <c r="B20" s="49" t="s">
        <v>31</v>
      </c>
      <c r="C20" s="51">
        <v>0</v>
      </c>
      <c r="D20" s="51">
        <v>0</v>
      </c>
      <c r="E20" s="51">
        <v>0</v>
      </c>
      <c r="F20" s="53">
        <v>0</v>
      </c>
      <c r="G20" s="53">
        <v>0</v>
      </c>
      <c r="H20" s="55">
        <v>0</v>
      </c>
      <c r="I20" s="51">
        <v>0</v>
      </c>
      <c r="J20" s="59"/>
    </row>
    <row r="21" spans="1:10" s="1" customFormat="1" x14ac:dyDescent="0.2">
      <c r="A21" s="48">
        <v>15</v>
      </c>
      <c r="B21" s="49" t="s">
        <v>32</v>
      </c>
      <c r="C21" s="51">
        <v>0</v>
      </c>
      <c r="D21" s="51">
        <v>0</v>
      </c>
      <c r="E21" s="51">
        <v>0</v>
      </c>
      <c r="F21" s="53">
        <v>0</v>
      </c>
      <c r="G21" s="53">
        <v>0</v>
      </c>
      <c r="H21" s="55">
        <v>0</v>
      </c>
      <c r="I21" s="51">
        <v>0</v>
      </c>
      <c r="J21" s="59"/>
    </row>
    <row r="22" spans="1:10" s="1" customFormat="1" x14ac:dyDescent="0.2">
      <c r="A22" s="48">
        <v>16</v>
      </c>
      <c r="B22" s="49" t="s">
        <v>33</v>
      </c>
      <c r="C22" s="51">
        <v>0</v>
      </c>
      <c r="D22" s="51">
        <v>0</v>
      </c>
      <c r="E22" s="51">
        <v>0</v>
      </c>
      <c r="F22" s="53">
        <v>0</v>
      </c>
      <c r="G22" s="53">
        <v>0</v>
      </c>
      <c r="H22" s="55">
        <v>0</v>
      </c>
      <c r="I22" s="51">
        <v>0</v>
      </c>
      <c r="J22" s="59"/>
    </row>
    <row r="23" spans="1:10" s="1" customFormat="1" x14ac:dyDescent="0.2">
      <c r="A23" s="48">
        <v>17</v>
      </c>
      <c r="B23" s="49" t="s">
        <v>34</v>
      </c>
      <c r="C23" s="51">
        <v>0</v>
      </c>
      <c r="D23" s="51">
        <v>0</v>
      </c>
      <c r="E23" s="51">
        <v>0</v>
      </c>
      <c r="F23" s="53">
        <v>0</v>
      </c>
      <c r="G23" s="53">
        <v>0</v>
      </c>
      <c r="H23" s="55">
        <v>0</v>
      </c>
      <c r="I23" s="51">
        <v>0</v>
      </c>
      <c r="J23" s="59"/>
    </row>
    <row r="24" spans="1:10" s="1" customFormat="1" x14ac:dyDescent="0.2">
      <c r="A24" s="48">
        <v>18</v>
      </c>
      <c r="B24" s="49" t="s">
        <v>35</v>
      </c>
      <c r="C24" s="51">
        <v>0</v>
      </c>
      <c r="D24" s="51">
        <v>0.02</v>
      </c>
      <c r="E24" s="51">
        <v>0.02</v>
      </c>
      <c r="F24" s="53">
        <v>0.02</v>
      </c>
      <c r="G24" s="51">
        <f t="shared" si="0"/>
        <v>1.7857142857142856</v>
      </c>
      <c r="H24" s="55">
        <v>5</v>
      </c>
      <c r="I24" s="51">
        <v>1.1200000000000001</v>
      </c>
      <c r="J24" s="59"/>
    </row>
    <row r="25" spans="1:10" s="1" customFormat="1" x14ac:dyDescent="0.2">
      <c r="A25" s="48">
        <v>19</v>
      </c>
      <c r="B25" s="49" t="s">
        <v>36</v>
      </c>
      <c r="C25" s="51">
        <v>0.02</v>
      </c>
      <c r="D25" s="51">
        <v>0.01</v>
      </c>
      <c r="E25" s="51">
        <v>0.02</v>
      </c>
      <c r="F25" s="53">
        <v>0.03</v>
      </c>
      <c r="G25" s="51">
        <f t="shared" si="0"/>
        <v>33.333333333333329</v>
      </c>
      <c r="H25" s="55">
        <v>9</v>
      </c>
      <c r="I25" s="51">
        <v>0.09</v>
      </c>
      <c r="J25" s="59"/>
    </row>
    <row r="26" spans="1:10" s="1" customFormat="1" x14ac:dyDescent="0.2">
      <c r="A26" s="48">
        <v>20</v>
      </c>
      <c r="B26" s="49" t="s">
        <v>37</v>
      </c>
      <c r="C26" s="51">
        <v>0.81</v>
      </c>
      <c r="D26" s="51">
        <v>1.51</v>
      </c>
      <c r="E26" s="51">
        <v>2.34</v>
      </c>
      <c r="F26" s="53">
        <v>2.94</v>
      </c>
      <c r="G26" s="51">
        <f t="shared" si="0"/>
        <v>11.208539839878002</v>
      </c>
      <c r="H26" s="55">
        <v>487</v>
      </c>
      <c r="I26" s="51">
        <v>26.23</v>
      </c>
      <c r="J26" s="59"/>
    </row>
    <row r="27" spans="1:10" s="1" customFormat="1" x14ac:dyDescent="0.2">
      <c r="A27" s="48">
        <v>21</v>
      </c>
      <c r="B27" s="49" t="s">
        <v>38</v>
      </c>
      <c r="C27" s="51">
        <v>0</v>
      </c>
      <c r="D27" s="51">
        <v>0</v>
      </c>
      <c r="E27" s="51">
        <v>0</v>
      </c>
      <c r="F27" s="53">
        <v>0</v>
      </c>
      <c r="G27" s="53">
        <v>0</v>
      </c>
      <c r="H27" s="55">
        <v>0</v>
      </c>
      <c r="I27" s="51">
        <v>0</v>
      </c>
      <c r="J27" s="59"/>
    </row>
    <row r="28" spans="1:10" s="1" customFormat="1" x14ac:dyDescent="0.2">
      <c r="A28" s="48">
        <v>22</v>
      </c>
      <c r="B28" s="49" t="s">
        <v>39</v>
      </c>
      <c r="C28" s="51">
        <v>0</v>
      </c>
      <c r="D28" s="51">
        <v>0</v>
      </c>
      <c r="E28" s="51">
        <v>0</v>
      </c>
      <c r="F28" s="53">
        <v>0</v>
      </c>
      <c r="G28" s="53">
        <v>0</v>
      </c>
      <c r="H28" s="55">
        <v>0</v>
      </c>
      <c r="I28" s="51">
        <v>0</v>
      </c>
      <c r="J28" s="59"/>
    </row>
    <row r="29" spans="1:10" s="1" customFormat="1" x14ac:dyDescent="0.2">
      <c r="A29" s="48">
        <v>23</v>
      </c>
      <c r="B29" s="49" t="s">
        <v>40</v>
      </c>
      <c r="C29" s="51">
        <v>0</v>
      </c>
      <c r="D29" s="51">
        <v>0</v>
      </c>
      <c r="E29" s="51">
        <v>0</v>
      </c>
      <c r="F29" s="53">
        <v>0</v>
      </c>
      <c r="G29" s="51">
        <f t="shared" si="0"/>
        <v>0</v>
      </c>
      <c r="H29" s="55">
        <v>2</v>
      </c>
      <c r="I29" s="51">
        <v>0.08</v>
      </c>
      <c r="J29" s="59"/>
    </row>
    <row r="30" spans="1:10" s="1" customFormat="1" x14ac:dyDescent="0.2">
      <c r="A30" s="48">
        <v>24</v>
      </c>
      <c r="B30" s="49" t="s">
        <v>41</v>
      </c>
      <c r="C30" s="51">
        <v>0.02</v>
      </c>
      <c r="D30" s="51">
        <v>0</v>
      </c>
      <c r="E30" s="51">
        <v>0.46</v>
      </c>
      <c r="F30" s="53">
        <v>0.46</v>
      </c>
      <c r="G30" s="51">
        <f t="shared" si="0"/>
        <v>90.196078431372555</v>
      </c>
      <c r="H30" s="55">
        <v>7</v>
      </c>
      <c r="I30" s="51">
        <v>0.51</v>
      </c>
      <c r="J30" s="59"/>
    </row>
    <row r="31" spans="1:10" s="1" customFormat="1" x14ac:dyDescent="0.2">
      <c r="A31" s="48">
        <v>25</v>
      </c>
      <c r="B31" s="49" t="s">
        <v>42</v>
      </c>
      <c r="C31" s="51">
        <v>0</v>
      </c>
      <c r="D31" s="51">
        <v>0</v>
      </c>
      <c r="E31" s="51">
        <v>0</v>
      </c>
      <c r="F31" s="53">
        <v>0</v>
      </c>
      <c r="G31" s="53">
        <v>0</v>
      </c>
      <c r="H31" s="55">
        <v>0</v>
      </c>
      <c r="I31" s="51">
        <v>0</v>
      </c>
      <c r="J31" s="59"/>
    </row>
    <row r="32" spans="1:10" s="1" customFormat="1" x14ac:dyDescent="0.2">
      <c r="A32" s="48">
        <v>26</v>
      </c>
      <c r="B32" s="49" t="s">
        <v>43</v>
      </c>
      <c r="C32" s="51">
        <v>0</v>
      </c>
      <c r="D32" s="51">
        <v>0</v>
      </c>
      <c r="E32" s="51">
        <v>0</v>
      </c>
      <c r="F32" s="53">
        <v>0</v>
      </c>
      <c r="G32" s="53">
        <v>0</v>
      </c>
      <c r="H32" s="55">
        <v>0</v>
      </c>
      <c r="I32" s="51">
        <v>0</v>
      </c>
      <c r="J32" s="59"/>
    </row>
    <row r="33" spans="1:10" s="1" customFormat="1" x14ac:dyDescent="0.2">
      <c r="A33" s="48">
        <v>27</v>
      </c>
      <c r="B33" s="49" t="s">
        <v>44</v>
      </c>
      <c r="C33" s="51">
        <v>0</v>
      </c>
      <c r="D33" s="51">
        <v>0</v>
      </c>
      <c r="E33" s="51">
        <v>0</v>
      </c>
      <c r="F33" s="53">
        <v>0</v>
      </c>
      <c r="G33" s="53">
        <v>0</v>
      </c>
      <c r="H33" s="55">
        <v>0</v>
      </c>
      <c r="I33" s="51">
        <v>0</v>
      </c>
      <c r="J33" s="59"/>
    </row>
    <row r="34" spans="1:10" s="1" customFormat="1" x14ac:dyDescent="0.2">
      <c r="A34" s="48">
        <v>28</v>
      </c>
      <c r="B34" s="49" t="s">
        <v>45</v>
      </c>
      <c r="C34" s="51">
        <v>0</v>
      </c>
      <c r="D34" s="51">
        <v>0</v>
      </c>
      <c r="E34" s="51">
        <v>0</v>
      </c>
      <c r="F34" s="53">
        <v>0</v>
      </c>
      <c r="G34" s="53">
        <v>0</v>
      </c>
      <c r="H34" s="55">
        <v>0</v>
      </c>
      <c r="I34" s="51">
        <v>0</v>
      </c>
      <c r="J34" s="59"/>
    </row>
    <row r="35" spans="1:10" s="1" customFormat="1" x14ac:dyDescent="0.2">
      <c r="A35" s="48">
        <v>29</v>
      </c>
      <c r="B35" s="49" t="s">
        <v>46</v>
      </c>
      <c r="C35" s="51">
        <v>0</v>
      </c>
      <c r="D35" s="51">
        <v>0</v>
      </c>
      <c r="E35" s="51">
        <v>0</v>
      </c>
      <c r="F35" s="53">
        <v>0</v>
      </c>
      <c r="G35" s="53">
        <v>0</v>
      </c>
      <c r="H35" s="55">
        <v>0</v>
      </c>
      <c r="I35" s="51">
        <v>0</v>
      </c>
      <c r="J35" s="59"/>
    </row>
    <row r="36" spans="1:10" s="1" customFormat="1" x14ac:dyDescent="0.2">
      <c r="A36" s="48">
        <v>30</v>
      </c>
      <c r="B36" s="49" t="s">
        <v>47</v>
      </c>
      <c r="C36" s="51">
        <v>0</v>
      </c>
      <c r="D36" s="51">
        <v>0</v>
      </c>
      <c r="E36" s="51">
        <v>0</v>
      </c>
      <c r="F36" s="53">
        <v>0</v>
      </c>
      <c r="G36" s="53">
        <v>0</v>
      </c>
      <c r="H36" s="55">
        <v>0</v>
      </c>
      <c r="I36" s="51">
        <v>0</v>
      </c>
      <c r="J36" s="59"/>
    </row>
    <row r="37" spans="1:10" s="1" customFormat="1" x14ac:dyDescent="0.2">
      <c r="A37" s="48">
        <v>31</v>
      </c>
      <c r="B37" s="49" t="s">
        <v>48</v>
      </c>
      <c r="C37" s="51">
        <v>0</v>
      </c>
      <c r="D37" s="51">
        <v>0</v>
      </c>
      <c r="E37" s="51">
        <v>0</v>
      </c>
      <c r="F37" s="53">
        <v>0</v>
      </c>
      <c r="G37" s="53">
        <v>0</v>
      </c>
      <c r="H37" s="55">
        <v>0</v>
      </c>
      <c r="I37" s="51">
        <v>0</v>
      </c>
      <c r="J37" s="59"/>
    </row>
    <row r="38" spans="1:10" s="4" customFormat="1" x14ac:dyDescent="0.2">
      <c r="A38" s="72" t="s">
        <v>49</v>
      </c>
      <c r="B38" s="73"/>
      <c r="C38" s="52">
        <f>SUM(C19:C37)</f>
        <v>0.85000000000000009</v>
      </c>
      <c r="D38" s="52">
        <f>SUM(D19:D37)</f>
        <v>1.69</v>
      </c>
      <c r="E38" s="52">
        <f>SUM(E19:E37)</f>
        <v>3.12</v>
      </c>
      <c r="F38" s="54">
        <f>SUM(F19:F37)</f>
        <v>4.1500000000000004</v>
      </c>
      <c r="G38" s="52">
        <f t="shared" ref="G38:G58" si="1">(F38/I38)*100</f>
        <v>13.33547557840617</v>
      </c>
      <c r="H38" s="56">
        <f>SUM(H19:H37)</f>
        <v>561</v>
      </c>
      <c r="I38" s="52">
        <f>SUM(I19:I37)</f>
        <v>31.12</v>
      </c>
      <c r="J38" s="60"/>
    </row>
    <row r="39" spans="1:10" s="1" customFormat="1" x14ac:dyDescent="0.2">
      <c r="A39" s="48">
        <v>32</v>
      </c>
      <c r="B39" s="49" t="s">
        <v>50</v>
      </c>
      <c r="C39" s="51">
        <v>0</v>
      </c>
      <c r="D39" s="51">
        <v>0</v>
      </c>
      <c r="E39" s="51">
        <v>0</v>
      </c>
      <c r="F39" s="53">
        <v>0</v>
      </c>
      <c r="G39" s="53">
        <v>1</v>
      </c>
      <c r="H39" s="55">
        <v>0</v>
      </c>
      <c r="I39" s="51">
        <v>0</v>
      </c>
      <c r="J39" s="59"/>
    </row>
    <row r="40" spans="1:10" s="4" customFormat="1" x14ac:dyDescent="0.2">
      <c r="A40" s="72" t="s">
        <v>51</v>
      </c>
      <c r="B40" s="73"/>
      <c r="C40" s="52">
        <f>SUM(C39:C39)</f>
        <v>0</v>
      </c>
      <c r="D40" s="52">
        <f>SUM(D39:D39)</f>
        <v>0</v>
      </c>
      <c r="E40" s="52">
        <f>SUM(E39:E39)</f>
        <v>0</v>
      </c>
      <c r="F40" s="54">
        <f>SUM(F39:F39)</f>
        <v>0</v>
      </c>
      <c r="G40" s="54">
        <f>SUM(G39:G39)</f>
        <v>1</v>
      </c>
      <c r="H40" s="56">
        <f>SUM(H39:H39)</f>
        <v>0</v>
      </c>
      <c r="I40" s="52">
        <f>SUM(I39:I39)</f>
        <v>0</v>
      </c>
      <c r="J40" s="60"/>
    </row>
    <row r="41" spans="1:10" s="1" customFormat="1" x14ac:dyDescent="0.2">
      <c r="A41" s="48">
        <v>33</v>
      </c>
      <c r="B41" s="49" t="s">
        <v>52</v>
      </c>
      <c r="C41" s="51">
        <v>4.8899999999999997</v>
      </c>
      <c r="D41" s="51">
        <v>6.9</v>
      </c>
      <c r="E41" s="51">
        <v>6.22</v>
      </c>
      <c r="F41" s="53">
        <v>6.48</v>
      </c>
      <c r="G41" s="51">
        <f t="shared" si="1"/>
        <v>9.1771703724684883</v>
      </c>
      <c r="H41" s="55">
        <v>3163</v>
      </c>
      <c r="I41" s="51">
        <v>70.61</v>
      </c>
      <c r="J41" s="59"/>
    </row>
    <row r="42" spans="1:10" s="4" customFormat="1" x14ac:dyDescent="0.2">
      <c r="A42" s="72" t="s">
        <v>53</v>
      </c>
      <c r="B42" s="73"/>
      <c r="C42" s="52">
        <f>SUM(C41:C41)</f>
        <v>4.8899999999999997</v>
      </c>
      <c r="D42" s="52">
        <f>SUM(D41:D41)</f>
        <v>6.9</v>
      </c>
      <c r="E42" s="52">
        <f>SUM(E41:E41)</f>
        <v>6.22</v>
      </c>
      <c r="F42" s="54">
        <f>SUM(F41:F41)</f>
        <v>6.48</v>
      </c>
      <c r="G42" s="52">
        <f t="shared" si="1"/>
        <v>9.1771703724684883</v>
      </c>
      <c r="H42" s="56">
        <f>SUM(H41:H41)</f>
        <v>3163</v>
      </c>
      <c r="I42" s="52">
        <f>SUM(I41:I41)</f>
        <v>70.61</v>
      </c>
      <c r="J42" s="60"/>
    </row>
    <row r="43" spans="1:10" s="1" customFormat="1" x14ac:dyDescent="0.2">
      <c r="A43" s="48">
        <v>34</v>
      </c>
      <c r="B43" s="49" t="s">
        <v>54</v>
      </c>
      <c r="C43" s="51">
        <v>0</v>
      </c>
      <c r="D43" s="51">
        <v>0</v>
      </c>
      <c r="E43" s="51">
        <v>0</v>
      </c>
      <c r="F43" s="53">
        <v>0</v>
      </c>
      <c r="G43" s="53">
        <v>0</v>
      </c>
      <c r="H43" s="55">
        <v>0</v>
      </c>
      <c r="I43" s="51">
        <v>0</v>
      </c>
      <c r="J43" s="59"/>
    </row>
    <row r="44" spans="1:10" s="1" customFormat="1" x14ac:dyDescent="0.2">
      <c r="A44" s="48">
        <v>35</v>
      </c>
      <c r="B44" s="49" t="s">
        <v>55</v>
      </c>
      <c r="C44" s="51">
        <v>0</v>
      </c>
      <c r="D44" s="51">
        <v>0</v>
      </c>
      <c r="E44" s="51">
        <v>0</v>
      </c>
      <c r="F44" s="53">
        <v>0</v>
      </c>
      <c r="G44" s="53">
        <v>0</v>
      </c>
      <c r="H44" s="55">
        <v>0</v>
      </c>
      <c r="I44" s="51">
        <v>0</v>
      </c>
      <c r="J44" s="59"/>
    </row>
    <row r="45" spans="1:10" s="1" customFormat="1" x14ac:dyDescent="0.2">
      <c r="A45" s="48">
        <v>36</v>
      </c>
      <c r="B45" s="49" t="s">
        <v>56</v>
      </c>
      <c r="C45" s="51">
        <v>0</v>
      </c>
      <c r="D45" s="51">
        <v>0</v>
      </c>
      <c r="E45" s="51">
        <v>0</v>
      </c>
      <c r="F45" s="53">
        <v>0</v>
      </c>
      <c r="G45" s="53">
        <v>0</v>
      </c>
      <c r="H45" s="55">
        <v>0</v>
      </c>
      <c r="I45" s="51">
        <v>0</v>
      </c>
      <c r="J45" s="59"/>
    </row>
    <row r="46" spans="1:10" s="1" customFormat="1" x14ac:dyDescent="0.2">
      <c r="A46" s="48">
        <v>37</v>
      </c>
      <c r="B46" s="49" t="s">
        <v>57</v>
      </c>
      <c r="C46" s="51">
        <v>0</v>
      </c>
      <c r="D46" s="51">
        <v>0</v>
      </c>
      <c r="E46" s="51">
        <v>0</v>
      </c>
      <c r="F46" s="53">
        <v>0</v>
      </c>
      <c r="G46" s="53">
        <v>0</v>
      </c>
      <c r="H46" s="55">
        <v>0</v>
      </c>
      <c r="I46" s="51">
        <v>0</v>
      </c>
      <c r="J46" s="59"/>
    </row>
    <row r="47" spans="1:10" s="1" customFormat="1" x14ac:dyDescent="0.2">
      <c r="A47" s="48">
        <v>38</v>
      </c>
      <c r="B47" s="49" t="s">
        <v>58</v>
      </c>
      <c r="C47" s="51">
        <v>0</v>
      </c>
      <c r="D47" s="51">
        <v>0</v>
      </c>
      <c r="E47" s="51">
        <v>0</v>
      </c>
      <c r="F47" s="53">
        <v>0</v>
      </c>
      <c r="G47" s="53">
        <v>0</v>
      </c>
      <c r="H47" s="55">
        <v>0</v>
      </c>
      <c r="I47" s="51">
        <v>0</v>
      </c>
      <c r="J47" s="59"/>
    </row>
    <row r="48" spans="1:10" s="1" customFormat="1" x14ac:dyDescent="0.2">
      <c r="A48" s="48">
        <v>39</v>
      </c>
      <c r="B48" s="49" t="s">
        <v>59</v>
      </c>
      <c r="C48" s="51">
        <v>0</v>
      </c>
      <c r="D48" s="51">
        <v>0</v>
      </c>
      <c r="E48" s="51">
        <v>0</v>
      </c>
      <c r="F48" s="53">
        <v>0</v>
      </c>
      <c r="G48" s="53">
        <v>0</v>
      </c>
      <c r="H48" s="55">
        <v>0</v>
      </c>
      <c r="I48" s="51">
        <v>0</v>
      </c>
      <c r="J48" s="59"/>
    </row>
    <row r="49" spans="1:10" s="1" customFormat="1" x14ac:dyDescent="0.2">
      <c r="A49" s="48">
        <v>40</v>
      </c>
      <c r="B49" s="49" t="s">
        <v>60</v>
      </c>
      <c r="C49" s="51">
        <v>0</v>
      </c>
      <c r="D49" s="51">
        <v>0</v>
      </c>
      <c r="E49" s="51">
        <v>0</v>
      </c>
      <c r="F49" s="53">
        <v>0</v>
      </c>
      <c r="G49" s="53">
        <v>0</v>
      </c>
      <c r="H49" s="55">
        <v>0</v>
      </c>
      <c r="I49" s="51">
        <v>0</v>
      </c>
      <c r="J49" s="59"/>
    </row>
    <row r="50" spans="1:10" s="4" customFormat="1" x14ac:dyDescent="0.2">
      <c r="A50" s="72" t="s">
        <v>61</v>
      </c>
      <c r="B50" s="73"/>
      <c r="C50" s="52">
        <f>SUM(C43:C49)</f>
        <v>0</v>
      </c>
      <c r="D50" s="52">
        <f>SUM(D43:D49)</f>
        <v>0</v>
      </c>
      <c r="E50" s="52">
        <f>SUM(E43:E49)</f>
        <v>0</v>
      </c>
      <c r="F50" s="54">
        <f>SUM(F43:F49)</f>
        <v>0</v>
      </c>
      <c r="G50" s="54">
        <f>SUM(G43:G49)</f>
        <v>0</v>
      </c>
      <c r="H50" s="56">
        <f>SUM(H43:H49)</f>
        <v>0</v>
      </c>
      <c r="I50" s="52">
        <f>SUM(I43:I49)</f>
        <v>0</v>
      </c>
      <c r="J50" s="60"/>
    </row>
    <row r="51" spans="1:10" s="1" customFormat="1" x14ac:dyDescent="0.2">
      <c r="A51" s="48">
        <v>41</v>
      </c>
      <c r="B51" s="49" t="s">
        <v>62</v>
      </c>
      <c r="C51" s="51">
        <v>0</v>
      </c>
      <c r="D51" s="51">
        <v>0</v>
      </c>
      <c r="E51" s="51">
        <v>0</v>
      </c>
      <c r="F51" s="53">
        <v>0</v>
      </c>
      <c r="G51" s="53">
        <v>0</v>
      </c>
      <c r="H51" s="55">
        <v>0</v>
      </c>
      <c r="I51" s="51">
        <v>0</v>
      </c>
      <c r="J51" s="59"/>
    </row>
    <row r="52" spans="1:10" s="1" customFormat="1" x14ac:dyDescent="0.2">
      <c r="A52" s="48">
        <v>42</v>
      </c>
      <c r="B52" s="49" t="s">
        <v>63</v>
      </c>
      <c r="C52" s="51">
        <v>0</v>
      </c>
      <c r="D52" s="51">
        <v>0</v>
      </c>
      <c r="E52" s="51">
        <v>0</v>
      </c>
      <c r="F52" s="53">
        <v>0</v>
      </c>
      <c r="G52" s="53">
        <v>0</v>
      </c>
      <c r="H52" s="55">
        <v>0</v>
      </c>
      <c r="I52" s="51">
        <v>0</v>
      </c>
      <c r="J52" s="59"/>
    </row>
    <row r="53" spans="1:10" s="1" customFormat="1" x14ac:dyDescent="0.2">
      <c r="A53" s="48">
        <v>43</v>
      </c>
      <c r="B53" s="49" t="s">
        <v>64</v>
      </c>
      <c r="C53" s="51">
        <v>0</v>
      </c>
      <c r="D53" s="51">
        <v>0</v>
      </c>
      <c r="E53" s="51">
        <v>0</v>
      </c>
      <c r="F53" s="53">
        <v>0</v>
      </c>
      <c r="G53" s="53">
        <v>0</v>
      </c>
      <c r="H53" s="55">
        <v>0</v>
      </c>
      <c r="I53" s="51">
        <v>0</v>
      </c>
      <c r="J53" s="59"/>
    </row>
    <row r="54" spans="1:10" s="1" customFormat="1" x14ac:dyDescent="0.2">
      <c r="A54" s="48">
        <v>44</v>
      </c>
      <c r="B54" s="49" t="s">
        <v>65</v>
      </c>
      <c r="C54" s="51">
        <v>0</v>
      </c>
      <c r="D54" s="51">
        <v>0</v>
      </c>
      <c r="E54" s="51">
        <v>0</v>
      </c>
      <c r="F54" s="53">
        <v>0</v>
      </c>
      <c r="G54" s="53">
        <v>0</v>
      </c>
      <c r="H54" s="55">
        <v>0</v>
      </c>
      <c r="I54" s="51">
        <v>0</v>
      </c>
      <c r="J54" s="59"/>
    </row>
    <row r="55" spans="1:10" s="1" customFormat="1" x14ac:dyDescent="0.2">
      <c r="A55" s="48">
        <v>45</v>
      </c>
      <c r="B55" s="49" t="s">
        <v>66</v>
      </c>
      <c r="C55" s="51">
        <v>0</v>
      </c>
      <c r="D55" s="51">
        <v>0</v>
      </c>
      <c r="E55" s="51">
        <v>0</v>
      </c>
      <c r="F55" s="53">
        <v>0</v>
      </c>
      <c r="G55" s="53">
        <v>0</v>
      </c>
      <c r="H55" s="55">
        <v>0</v>
      </c>
      <c r="I55" s="51">
        <v>0</v>
      </c>
      <c r="J55" s="59"/>
    </row>
    <row r="56" spans="1:10" s="1" customFormat="1" x14ac:dyDescent="0.2">
      <c r="A56" s="48">
        <v>46</v>
      </c>
      <c r="B56" s="49" t="s">
        <v>67</v>
      </c>
      <c r="C56" s="51">
        <v>0</v>
      </c>
      <c r="D56" s="51">
        <v>0</v>
      </c>
      <c r="E56" s="51">
        <v>0</v>
      </c>
      <c r="F56" s="53">
        <v>0</v>
      </c>
      <c r="G56" s="53">
        <v>0</v>
      </c>
      <c r="H56" s="55">
        <v>0</v>
      </c>
      <c r="I56" s="51">
        <v>0</v>
      </c>
      <c r="J56" s="59"/>
    </row>
    <row r="57" spans="1:10" s="4" customFormat="1" x14ac:dyDescent="0.2">
      <c r="A57" s="72" t="s">
        <v>68</v>
      </c>
      <c r="B57" s="73"/>
      <c r="C57" s="52">
        <f>SUM(C51:C56)</f>
        <v>0</v>
      </c>
      <c r="D57" s="52">
        <f>SUM(D51:D56)</f>
        <v>0</v>
      </c>
      <c r="E57" s="52">
        <f>SUM(E51:E56)</f>
        <v>0</v>
      </c>
      <c r="F57" s="54">
        <f>SUM(F51:F56)</f>
        <v>0</v>
      </c>
      <c r="G57" s="54">
        <f>SUM(G51:G56)</f>
        <v>0</v>
      </c>
      <c r="H57" s="56">
        <f>SUM(H51:H56)</f>
        <v>0</v>
      </c>
      <c r="I57" s="52">
        <f>SUM(I51:I56)</f>
        <v>0</v>
      </c>
      <c r="J57" s="60"/>
    </row>
    <row r="58" spans="1:10" s="4" customFormat="1" x14ac:dyDescent="0.2">
      <c r="A58" s="72" t="s">
        <v>69</v>
      </c>
      <c r="B58" s="73"/>
      <c r="C58" s="52">
        <f>SUM(C18+C38+C40+C42+C50+C57)</f>
        <v>43.910000000000004</v>
      </c>
      <c r="D58" s="52">
        <f>SUM(D18+D38+D40+D42+D50+D57)</f>
        <v>48.529999999999987</v>
      </c>
      <c r="E58" s="52">
        <f>SUM(E18+E38+E40+E42+E50+E57)</f>
        <v>58.32</v>
      </c>
      <c r="F58" s="54">
        <f>SUM(F18+F38+F40+F42+F50+F57)</f>
        <v>86.610000000000028</v>
      </c>
      <c r="G58" s="52">
        <f t="shared" si="1"/>
        <v>14.508266747072721</v>
      </c>
      <c r="H58" s="56">
        <f>SUM(H18+H38+H40+H42+H50+H57)</f>
        <v>17223</v>
      </c>
      <c r="I58" s="52">
        <f>SUM(I18+I38+I40+I42+I50+I57)</f>
        <v>596.97</v>
      </c>
      <c r="J58" s="61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</sheetData>
  <sheetProtection selectLockedCells="1" selectUnlockedCells="1"/>
  <mergeCells count="16">
    <mergeCell ref="J3:J58"/>
    <mergeCell ref="H3:I4"/>
    <mergeCell ref="C1:I1"/>
    <mergeCell ref="A2:E2"/>
    <mergeCell ref="H2:I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5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topLeftCell="A25" zoomScaleSheetLayoutView="90" workbookViewId="0">
      <selection activeCell="N47" sqref="N47"/>
    </sheetView>
  </sheetViews>
  <sheetFormatPr defaultColWidth="9.140625" defaultRowHeight="12.75" x14ac:dyDescent="0.2"/>
  <cols>
    <col min="1" max="1" width="5.7109375" style="3" customWidth="1"/>
    <col min="2" max="2" width="29" style="3" customWidth="1"/>
    <col min="3" max="3" width="18.7109375" style="8" customWidth="1"/>
    <col min="4" max="4" width="16.140625" style="8" customWidth="1"/>
    <col min="5" max="5" width="18.7109375" style="8" customWidth="1"/>
    <col min="6" max="6" width="11.85546875" style="9" customWidth="1"/>
    <col min="7" max="7" width="13.85546875" style="8" customWidth="1"/>
    <col min="8" max="8" width="15" style="34" customWidth="1"/>
    <col min="9" max="9" width="14.85546875" style="8" customWidth="1"/>
    <col min="10" max="10" width="7" style="1" customWidth="1"/>
    <col min="11" max="203" width="9.140625" style="1" customWidth="1"/>
    <col min="204" max="205" width="9.140625" style="3" customWidth="1"/>
    <col min="206" max="16384" width="9.140625" style="3"/>
  </cols>
  <sheetData>
    <row r="1" spans="1:253" s="5" customFormat="1" ht="26.25" customHeight="1" x14ac:dyDescent="0.25">
      <c r="A1" s="25" t="s">
        <v>70</v>
      </c>
      <c r="B1" s="26"/>
      <c r="C1" s="74" t="s">
        <v>71</v>
      </c>
      <c r="D1" s="75"/>
      <c r="E1" s="75"/>
      <c r="F1" s="75"/>
      <c r="G1" s="75"/>
      <c r="H1" s="76"/>
      <c r="I1" s="77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</row>
    <row r="2" spans="1:253" s="5" customFormat="1" ht="15.95" customHeight="1" x14ac:dyDescent="0.25">
      <c r="A2" s="67" t="str">
        <f>T11I!A2</f>
        <v xml:space="preserve"> DATA FOR THE QUARTER ENDED  SEPT. 2025</v>
      </c>
      <c r="B2" s="67"/>
      <c r="C2" s="67"/>
      <c r="D2" s="67"/>
      <c r="E2" s="67"/>
      <c r="F2" s="67"/>
      <c r="G2" s="67"/>
      <c r="H2" s="68" t="s">
        <v>3</v>
      </c>
      <c r="I2" s="68"/>
      <c r="J2" s="58" t="s">
        <v>72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69" t="s">
        <v>4</v>
      </c>
      <c r="B3" s="70" t="s">
        <v>5</v>
      </c>
      <c r="C3" s="71" t="s">
        <v>73</v>
      </c>
      <c r="D3" s="71"/>
      <c r="E3" s="71"/>
      <c r="F3" s="71" t="s">
        <v>74</v>
      </c>
      <c r="G3" s="71"/>
      <c r="H3" s="62" t="s">
        <v>7</v>
      </c>
      <c r="I3" s="63"/>
      <c r="J3" s="5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3.25" customHeight="1" x14ac:dyDescent="0.25">
      <c r="A4" s="69"/>
      <c r="B4" s="70"/>
      <c r="C4" s="44" t="str">
        <f>T11I!C4</f>
        <v>As on 31.03.2023</v>
      </c>
      <c r="D4" s="44" t="str">
        <f>T11I!D4</f>
        <v>As on 31.03.2024</v>
      </c>
      <c r="E4" s="44" t="str">
        <f>T11I!E4</f>
        <v>As on 31.03.2025</v>
      </c>
      <c r="F4" s="62" t="s">
        <v>12</v>
      </c>
      <c r="G4" s="62"/>
      <c r="H4" s="63"/>
      <c r="I4" s="63"/>
      <c r="J4" s="5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66" customHeight="1" x14ac:dyDescent="0.25">
      <c r="A5" s="27"/>
      <c r="B5" s="28"/>
      <c r="C5" s="45" t="s">
        <v>13</v>
      </c>
      <c r="D5" s="45" t="s">
        <v>13</v>
      </c>
      <c r="E5" s="45" t="s">
        <v>13</v>
      </c>
      <c r="F5" s="45" t="s">
        <v>13</v>
      </c>
      <c r="G5" s="45" t="s">
        <v>14</v>
      </c>
      <c r="H5" s="47" t="s">
        <v>15</v>
      </c>
      <c r="I5" s="46" t="s">
        <v>16</v>
      </c>
      <c r="J5" s="58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8">
        <v>1</v>
      </c>
      <c r="B6" s="49" t="s">
        <v>17</v>
      </c>
      <c r="C6" s="51">
        <v>3.92</v>
      </c>
      <c r="D6" s="51">
        <v>3</v>
      </c>
      <c r="E6" s="51">
        <v>3</v>
      </c>
      <c r="F6" s="53">
        <v>3.23</v>
      </c>
      <c r="G6" s="51">
        <f t="shared" ref="G6:G37" si="0">(F6/I6)*100</f>
        <v>0.88912133891213396</v>
      </c>
      <c r="H6" s="55">
        <v>13387</v>
      </c>
      <c r="I6" s="51">
        <v>363.28</v>
      </c>
      <c r="J6" s="59"/>
    </row>
    <row r="7" spans="1:253" s="1" customFormat="1" x14ac:dyDescent="0.2">
      <c r="A7" s="48">
        <v>2</v>
      </c>
      <c r="B7" s="49" t="s">
        <v>18</v>
      </c>
      <c r="C7" s="51">
        <v>1.93</v>
      </c>
      <c r="D7" s="51">
        <v>2.13</v>
      </c>
      <c r="E7" s="51">
        <v>1.82</v>
      </c>
      <c r="F7" s="53">
        <v>1.77</v>
      </c>
      <c r="G7" s="51">
        <f t="shared" si="0"/>
        <v>3.1897639214272839</v>
      </c>
      <c r="H7" s="55">
        <v>3069</v>
      </c>
      <c r="I7" s="51">
        <v>55.49</v>
      </c>
      <c r="J7" s="59"/>
    </row>
    <row r="8" spans="1:253" s="1" customFormat="1" x14ac:dyDescent="0.2">
      <c r="A8" s="48">
        <v>3</v>
      </c>
      <c r="B8" s="49" t="s">
        <v>19</v>
      </c>
      <c r="C8" s="51">
        <v>0</v>
      </c>
      <c r="D8" s="51">
        <v>0</v>
      </c>
      <c r="E8" s="51">
        <v>0.02</v>
      </c>
      <c r="F8" s="53">
        <v>0.04</v>
      </c>
      <c r="G8" s="51">
        <f t="shared" si="0"/>
        <v>0.49019607843137253</v>
      </c>
      <c r="H8" s="55">
        <v>373</v>
      </c>
      <c r="I8" s="51">
        <v>8.16</v>
      </c>
      <c r="J8" s="59"/>
    </row>
    <row r="9" spans="1:253" s="1" customFormat="1" x14ac:dyDescent="0.2">
      <c r="A9" s="48">
        <v>4</v>
      </c>
      <c r="B9" s="49" t="s">
        <v>20</v>
      </c>
      <c r="C9" s="51">
        <v>7.0000000000000007E-2</v>
      </c>
      <c r="D9" s="51">
        <v>0.06</v>
      </c>
      <c r="E9" s="51">
        <v>0.06</v>
      </c>
      <c r="F9" s="53">
        <v>0.09</v>
      </c>
      <c r="G9" s="51">
        <f t="shared" si="0"/>
        <v>0.25736345438947666</v>
      </c>
      <c r="H9" s="55">
        <v>1742</v>
      </c>
      <c r="I9" s="51">
        <v>34.97</v>
      </c>
      <c r="J9" s="59"/>
    </row>
    <row r="10" spans="1:253" s="1" customFormat="1" x14ac:dyDescent="0.2">
      <c r="A10" s="48">
        <v>5</v>
      </c>
      <c r="B10" s="49" t="s">
        <v>21</v>
      </c>
      <c r="C10" s="51">
        <v>4.03</v>
      </c>
      <c r="D10" s="51">
        <v>4.2699999999999996</v>
      </c>
      <c r="E10" s="51">
        <v>4.1399999999999997</v>
      </c>
      <c r="F10" s="53">
        <v>4.46</v>
      </c>
      <c r="G10" s="51">
        <f t="shared" si="0"/>
        <v>1.5157694399129962</v>
      </c>
      <c r="H10" s="55">
        <v>10341</v>
      </c>
      <c r="I10" s="51">
        <v>294.24</v>
      </c>
      <c r="J10" s="59"/>
    </row>
    <row r="11" spans="1:253" s="1" customFormat="1" x14ac:dyDescent="0.2">
      <c r="A11" s="48">
        <v>6</v>
      </c>
      <c r="B11" s="49" t="s">
        <v>22</v>
      </c>
      <c r="C11" s="51">
        <v>0.92</v>
      </c>
      <c r="D11" s="51">
        <v>2.41</v>
      </c>
      <c r="E11" s="51">
        <v>1.52</v>
      </c>
      <c r="F11" s="53">
        <v>1.24</v>
      </c>
      <c r="G11" s="51">
        <f t="shared" si="0"/>
        <v>2.0756611985269497</v>
      </c>
      <c r="H11" s="55">
        <v>3016</v>
      </c>
      <c r="I11" s="51">
        <v>59.74</v>
      </c>
      <c r="J11" s="59"/>
    </row>
    <row r="12" spans="1:253" s="1" customFormat="1" x14ac:dyDescent="0.2">
      <c r="A12" s="48">
        <v>7</v>
      </c>
      <c r="B12" s="49" t="s">
        <v>23</v>
      </c>
      <c r="C12" s="51">
        <v>0</v>
      </c>
      <c r="D12" s="51">
        <v>0</v>
      </c>
      <c r="E12" s="51">
        <v>0</v>
      </c>
      <c r="F12" s="53">
        <v>0</v>
      </c>
      <c r="G12" s="51">
        <f t="shared" si="0"/>
        <v>0</v>
      </c>
      <c r="H12" s="55">
        <v>1610</v>
      </c>
      <c r="I12" s="51">
        <v>29.03</v>
      </c>
      <c r="J12" s="59"/>
    </row>
    <row r="13" spans="1:253" s="1" customFormat="1" x14ac:dyDescent="0.2">
      <c r="A13" s="48">
        <v>8</v>
      </c>
      <c r="B13" s="49" t="s">
        <v>24</v>
      </c>
      <c r="C13" s="51">
        <v>0</v>
      </c>
      <c r="D13" s="51">
        <v>0</v>
      </c>
      <c r="E13" s="51">
        <v>0</v>
      </c>
      <c r="F13" s="53">
        <v>0</v>
      </c>
      <c r="G13" s="51" t="e">
        <f t="shared" si="0"/>
        <v>#DIV/0!</v>
      </c>
      <c r="H13" s="55">
        <v>0</v>
      </c>
      <c r="I13" s="51">
        <v>0</v>
      </c>
      <c r="J13" s="59"/>
    </row>
    <row r="14" spans="1:253" s="1" customFormat="1" x14ac:dyDescent="0.2">
      <c r="A14" s="48">
        <v>9</v>
      </c>
      <c r="B14" s="49" t="s">
        <v>25</v>
      </c>
      <c r="C14" s="51">
        <v>5.04</v>
      </c>
      <c r="D14" s="51">
        <v>2.91</v>
      </c>
      <c r="E14" s="51">
        <v>2.91</v>
      </c>
      <c r="F14" s="53">
        <v>2.72</v>
      </c>
      <c r="G14" s="51">
        <f t="shared" si="0"/>
        <v>1.4803526722542724</v>
      </c>
      <c r="H14" s="55">
        <v>8630</v>
      </c>
      <c r="I14" s="51">
        <v>183.74</v>
      </c>
      <c r="J14" s="59"/>
    </row>
    <row r="15" spans="1:253" s="1" customFormat="1" x14ac:dyDescent="0.2">
      <c r="A15" s="48">
        <v>10</v>
      </c>
      <c r="B15" s="49" t="s">
        <v>26</v>
      </c>
      <c r="C15" s="51">
        <v>0</v>
      </c>
      <c r="D15" s="51">
        <v>0</v>
      </c>
      <c r="E15" s="51">
        <v>5.03</v>
      </c>
      <c r="F15" s="53">
        <v>10.79</v>
      </c>
      <c r="G15" s="51">
        <f t="shared" si="0"/>
        <v>2.4475445162753768</v>
      </c>
      <c r="H15" s="55">
        <v>17650</v>
      </c>
      <c r="I15" s="51">
        <v>440.85</v>
      </c>
      <c r="J15" s="59"/>
    </row>
    <row r="16" spans="1:253" s="1" customFormat="1" x14ac:dyDescent="0.2">
      <c r="A16" s="48">
        <v>11</v>
      </c>
      <c r="B16" s="49" t="s">
        <v>27</v>
      </c>
      <c r="C16" s="51">
        <v>0.23</v>
      </c>
      <c r="D16" s="51">
        <v>0.18</v>
      </c>
      <c r="E16" s="51">
        <v>0.23</v>
      </c>
      <c r="F16" s="53">
        <v>0.22</v>
      </c>
      <c r="G16" s="51">
        <f t="shared" si="0"/>
        <v>4.0441176470588234</v>
      </c>
      <c r="H16" s="55">
        <v>379</v>
      </c>
      <c r="I16" s="51">
        <v>5.44</v>
      </c>
      <c r="J16" s="59"/>
    </row>
    <row r="17" spans="1:10" s="1" customFormat="1" x14ac:dyDescent="0.2">
      <c r="A17" s="48">
        <v>12</v>
      </c>
      <c r="B17" s="49" t="s">
        <v>28</v>
      </c>
      <c r="C17" s="51">
        <v>1.99</v>
      </c>
      <c r="D17" s="51">
        <v>1.74</v>
      </c>
      <c r="E17" s="51">
        <v>1.92</v>
      </c>
      <c r="F17" s="53">
        <v>2.33</v>
      </c>
      <c r="G17" s="51">
        <f t="shared" si="0"/>
        <v>3.7220447284345051</v>
      </c>
      <c r="H17" s="55">
        <v>3749</v>
      </c>
      <c r="I17" s="51">
        <v>62.6</v>
      </c>
      <c r="J17" s="59"/>
    </row>
    <row r="18" spans="1:10" s="4" customFormat="1" x14ac:dyDescent="0.2">
      <c r="A18" s="72" t="s">
        <v>29</v>
      </c>
      <c r="B18" s="73"/>
      <c r="C18" s="52">
        <f>SUM(C6:C17)</f>
        <v>18.13</v>
      </c>
      <c r="D18" s="52">
        <f>SUM(D6:D17)</f>
        <v>16.7</v>
      </c>
      <c r="E18" s="52">
        <f>SUM(E6:E17)</f>
        <v>20.65</v>
      </c>
      <c r="F18" s="54">
        <f>SUM(F6:F17)</f>
        <v>26.89</v>
      </c>
      <c r="G18" s="52">
        <f t="shared" si="0"/>
        <v>1.748897589656204</v>
      </c>
      <c r="H18" s="56">
        <f>SUM(H6:H17)</f>
        <v>63946</v>
      </c>
      <c r="I18" s="52">
        <f>SUM(I6:I17)</f>
        <v>1537.54</v>
      </c>
      <c r="J18" s="60"/>
    </row>
    <row r="19" spans="1:10" s="1" customFormat="1" x14ac:dyDescent="0.2">
      <c r="A19" s="48">
        <v>13</v>
      </c>
      <c r="B19" s="49" t="s">
        <v>30</v>
      </c>
      <c r="C19" s="51">
        <v>0.06</v>
      </c>
      <c r="D19" s="51">
        <v>0.15</v>
      </c>
      <c r="E19" s="51">
        <v>0.15</v>
      </c>
      <c r="F19" s="53">
        <v>0.11</v>
      </c>
      <c r="G19" s="51">
        <f t="shared" si="0"/>
        <v>78.571428571428569</v>
      </c>
      <c r="H19" s="55">
        <v>35</v>
      </c>
      <c r="I19" s="51">
        <v>0.14000000000000001</v>
      </c>
      <c r="J19" s="59"/>
    </row>
    <row r="20" spans="1:10" s="1" customFormat="1" x14ac:dyDescent="0.2">
      <c r="A20" s="48">
        <v>14</v>
      </c>
      <c r="B20" s="49" t="s">
        <v>31</v>
      </c>
      <c r="C20" s="51">
        <v>0</v>
      </c>
      <c r="D20" s="51">
        <v>0</v>
      </c>
      <c r="E20" s="51">
        <v>0</v>
      </c>
      <c r="F20" s="53">
        <v>0</v>
      </c>
      <c r="G20" s="53">
        <v>0</v>
      </c>
      <c r="H20" s="55">
        <v>0</v>
      </c>
      <c r="I20" s="51">
        <v>0</v>
      </c>
      <c r="J20" s="59"/>
    </row>
    <row r="21" spans="1:10" s="1" customFormat="1" x14ac:dyDescent="0.2">
      <c r="A21" s="48">
        <v>15</v>
      </c>
      <c r="B21" s="49" t="s">
        <v>32</v>
      </c>
      <c r="C21" s="51">
        <v>0</v>
      </c>
      <c r="D21" s="51">
        <v>0</v>
      </c>
      <c r="E21" s="51">
        <v>0</v>
      </c>
      <c r="F21" s="53">
        <v>0</v>
      </c>
      <c r="G21" s="53">
        <v>0</v>
      </c>
      <c r="H21" s="55">
        <v>0</v>
      </c>
      <c r="I21" s="51">
        <v>0</v>
      </c>
      <c r="J21" s="59"/>
    </row>
    <row r="22" spans="1:10" s="1" customFormat="1" x14ac:dyDescent="0.2">
      <c r="A22" s="48">
        <v>16</v>
      </c>
      <c r="B22" s="49" t="s">
        <v>33</v>
      </c>
      <c r="C22" s="51">
        <v>0</v>
      </c>
      <c r="D22" s="51">
        <v>0</v>
      </c>
      <c r="E22" s="51">
        <v>0</v>
      </c>
      <c r="F22" s="53">
        <v>0</v>
      </c>
      <c r="G22" s="53">
        <v>0</v>
      </c>
      <c r="H22" s="55">
        <v>0</v>
      </c>
      <c r="I22" s="51">
        <v>0</v>
      </c>
      <c r="J22" s="59"/>
    </row>
    <row r="23" spans="1:10" s="1" customFormat="1" x14ac:dyDescent="0.2">
      <c r="A23" s="48">
        <v>17</v>
      </c>
      <c r="B23" s="49" t="s">
        <v>34</v>
      </c>
      <c r="C23" s="51">
        <v>0</v>
      </c>
      <c r="D23" s="51">
        <v>0</v>
      </c>
      <c r="E23" s="51">
        <v>0</v>
      </c>
      <c r="F23" s="53">
        <v>0</v>
      </c>
      <c r="G23" s="53">
        <v>0</v>
      </c>
      <c r="H23" s="55">
        <v>0</v>
      </c>
      <c r="I23" s="51">
        <v>0</v>
      </c>
      <c r="J23" s="59"/>
    </row>
    <row r="24" spans="1:10" s="1" customFormat="1" x14ac:dyDescent="0.2">
      <c r="A24" s="48">
        <v>18</v>
      </c>
      <c r="B24" s="49" t="s">
        <v>35</v>
      </c>
      <c r="C24" s="51">
        <v>0</v>
      </c>
      <c r="D24" s="51">
        <v>0</v>
      </c>
      <c r="E24" s="51">
        <v>0</v>
      </c>
      <c r="F24" s="53">
        <v>0</v>
      </c>
      <c r="G24" s="53">
        <v>0</v>
      </c>
      <c r="H24" s="55">
        <v>0</v>
      </c>
      <c r="I24" s="51">
        <v>0</v>
      </c>
      <c r="J24" s="59"/>
    </row>
    <row r="25" spans="1:10" s="1" customFormat="1" x14ac:dyDescent="0.2">
      <c r="A25" s="48">
        <v>19</v>
      </c>
      <c r="B25" s="49" t="s">
        <v>36</v>
      </c>
      <c r="C25" s="51">
        <v>0</v>
      </c>
      <c r="D25" s="51">
        <v>0</v>
      </c>
      <c r="E25" s="51">
        <v>0</v>
      </c>
      <c r="F25" s="53">
        <v>0</v>
      </c>
      <c r="G25" s="51">
        <f t="shared" si="0"/>
        <v>0</v>
      </c>
      <c r="H25" s="55">
        <v>729</v>
      </c>
      <c r="I25" s="51">
        <v>9.82</v>
      </c>
      <c r="J25" s="59"/>
    </row>
    <row r="26" spans="1:10" s="1" customFormat="1" x14ac:dyDescent="0.2">
      <c r="A26" s="48">
        <v>20</v>
      </c>
      <c r="B26" s="49" t="s">
        <v>37</v>
      </c>
      <c r="C26" s="51">
        <v>0.23</v>
      </c>
      <c r="D26" s="51">
        <v>0.22</v>
      </c>
      <c r="E26" s="51">
        <v>0.26</v>
      </c>
      <c r="F26" s="53">
        <v>0.39</v>
      </c>
      <c r="G26" s="51">
        <f t="shared" si="0"/>
        <v>2.3941068139963169</v>
      </c>
      <c r="H26" s="55">
        <v>940</v>
      </c>
      <c r="I26" s="51">
        <v>16.29</v>
      </c>
      <c r="J26" s="59"/>
    </row>
    <row r="27" spans="1:10" s="1" customFormat="1" x14ac:dyDescent="0.2">
      <c r="A27" s="48">
        <v>21</v>
      </c>
      <c r="B27" s="49" t="s">
        <v>38</v>
      </c>
      <c r="C27" s="51">
        <v>0</v>
      </c>
      <c r="D27" s="51">
        <v>0</v>
      </c>
      <c r="E27" s="51">
        <v>0</v>
      </c>
      <c r="F27" s="53">
        <v>0</v>
      </c>
      <c r="G27" s="53">
        <v>0</v>
      </c>
      <c r="H27" s="55">
        <v>0</v>
      </c>
      <c r="I27" s="51">
        <v>0</v>
      </c>
      <c r="J27" s="59"/>
    </row>
    <row r="28" spans="1:10" s="1" customFormat="1" x14ac:dyDescent="0.2">
      <c r="A28" s="48">
        <v>22</v>
      </c>
      <c r="B28" s="49" t="s">
        <v>39</v>
      </c>
      <c r="C28" s="51">
        <v>0</v>
      </c>
      <c r="D28" s="51">
        <v>0</v>
      </c>
      <c r="E28" s="51">
        <v>0</v>
      </c>
      <c r="F28" s="53">
        <v>0</v>
      </c>
      <c r="G28" s="53">
        <v>0</v>
      </c>
      <c r="H28" s="55">
        <v>0</v>
      </c>
      <c r="I28" s="51">
        <v>0</v>
      </c>
      <c r="J28" s="59"/>
    </row>
    <row r="29" spans="1:10" s="1" customFormat="1" x14ac:dyDescent="0.2">
      <c r="A29" s="48">
        <v>23</v>
      </c>
      <c r="B29" s="49" t="s">
        <v>40</v>
      </c>
      <c r="C29" s="51">
        <v>0</v>
      </c>
      <c r="D29" s="51">
        <v>0</v>
      </c>
      <c r="E29" s="51">
        <v>0</v>
      </c>
      <c r="F29" s="53">
        <v>0</v>
      </c>
      <c r="G29" s="53">
        <v>0</v>
      </c>
      <c r="H29" s="55">
        <v>0</v>
      </c>
      <c r="I29" s="51">
        <v>0</v>
      </c>
      <c r="J29" s="59"/>
    </row>
    <row r="30" spans="1:10" s="1" customFormat="1" x14ac:dyDescent="0.2">
      <c r="A30" s="48">
        <v>24</v>
      </c>
      <c r="B30" s="49" t="s">
        <v>41</v>
      </c>
      <c r="C30" s="51">
        <v>0</v>
      </c>
      <c r="D30" s="51">
        <v>0</v>
      </c>
      <c r="E30" s="51">
        <v>0</v>
      </c>
      <c r="F30" s="53">
        <v>0</v>
      </c>
      <c r="G30" s="53">
        <v>0</v>
      </c>
      <c r="H30" s="55">
        <v>0</v>
      </c>
      <c r="I30" s="51">
        <v>0</v>
      </c>
      <c r="J30" s="59"/>
    </row>
    <row r="31" spans="1:10" s="1" customFormat="1" x14ac:dyDescent="0.2">
      <c r="A31" s="48">
        <v>25</v>
      </c>
      <c r="B31" s="49" t="s">
        <v>42</v>
      </c>
      <c r="C31" s="51">
        <v>0</v>
      </c>
      <c r="D31" s="51">
        <v>0</v>
      </c>
      <c r="E31" s="51">
        <v>0</v>
      </c>
      <c r="F31" s="53">
        <v>0</v>
      </c>
      <c r="G31" s="53">
        <v>0</v>
      </c>
      <c r="H31" s="55">
        <v>0</v>
      </c>
      <c r="I31" s="51">
        <v>0</v>
      </c>
      <c r="J31" s="59"/>
    </row>
    <row r="32" spans="1:10" s="1" customFormat="1" x14ac:dyDescent="0.2">
      <c r="A32" s="48">
        <v>26</v>
      </c>
      <c r="B32" s="49" t="s">
        <v>43</v>
      </c>
      <c r="C32" s="51">
        <v>0</v>
      </c>
      <c r="D32" s="51">
        <v>0</v>
      </c>
      <c r="E32" s="51">
        <v>0</v>
      </c>
      <c r="F32" s="53">
        <v>0</v>
      </c>
      <c r="G32" s="53">
        <v>0</v>
      </c>
      <c r="H32" s="55">
        <v>0</v>
      </c>
      <c r="I32" s="51">
        <v>0</v>
      </c>
      <c r="J32" s="59"/>
    </row>
    <row r="33" spans="1:10" s="1" customFormat="1" x14ac:dyDescent="0.2">
      <c r="A33" s="48">
        <v>27</v>
      </c>
      <c r="B33" s="49" t="s">
        <v>44</v>
      </c>
      <c r="C33" s="51">
        <v>0</v>
      </c>
      <c r="D33" s="51">
        <v>0</v>
      </c>
      <c r="E33" s="51">
        <v>0</v>
      </c>
      <c r="F33" s="53">
        <v>0</v>
      </c>
      <c r="G33" s="53">
        <v>0</v>
      </c>
      <c r="H33" s="55">
        <v>0</v>
      </c>
      <c r="I33" s="51">
        <v>0</v>
      </c>
      <c r="J33" s="59"/>
    </row>
    <row r="34" spans="1:10" s="1" customFormat="1" x14ac:dyDescent="0.2">
      <c r="A34" s="48">
        <v>28</v>
      </c>
      <c r="B34" s="49" t="s">
        <v>45</v>
      </c>
      <c r="C34" s="51">
        <v>0</v>
      </c>
      <c r="D34" s="51">
        <v>0</v>
      </c>
      <c r="E34" s="51">
        <v>0</v>
      </c>
      <c r="F34" s="53">
        <v>0</v>
      </c>
      <c r="G34" s="53">
        <v>0</v>
      </c>
      <c r="H34" s="55">
        <v>0</v>
      </c>
      <c r="I34" s="51">
        <v>0</v>
      </c>
      <c r="J34" s="59"/>
    </row>
    <row r="35" spans="1:10" s="1" customFormat="1" x14ac:dyDescent="0.2">
      <c r="A35" s="48">
        <v>29</v>
      </c>
      <c r="B35" s="49" t="s">
        <v>46</v>
      </c>
      <c r="C35" s="51">
        <v>0</v>
      </c>
      <c r="D35" s="51">
        <v>0</v>
      </c>
      <c r="E35" s="51">
        <v>0</v>
      </c>
      <c r="F35" s="53">
        <v>0</v>
      </c>
      <c r="G35" s="53">
        <v>0</v>
      </c>
      <c r="H35" s="55">
        <v>0</v>
      </c>
      <c r="I35" s="51">
        <v>0</v>
      </c>
      <c r="J35" s="59"/>
    </row>
    <row r="36" spans="1:10" s="1" customFormat="1" x14ac:dyDescent="0.2">
      <c r="A36" s="48">
        <v>30</v>
      </c>
      <c r="B36" s="49" t="s">
        <v>47</v>
      </c>
      <c r="C36" s="51">
        <v>0</v>
      </c>
      <c r="D36" s="51">
        <v>0</v>
      </c>
      <c r="E36" s="51">
        <v>0</v>
      </c>
      <c r="F36" s="53">
        <v>0</v>
      </c>
      <c r="G36" s="53">
        <v>0</v>
      </c>
      <c r="H36" s="55">
        <v>0</v>
      </c>
      <c r="I36" s="51">
        <v>0</v>
      </c>
      <c r="J36" s="59"/>
    </row>
    <row r="37" spans="1:10" s="1" customFormat="1" x14ac:dyDescent="0.2">
      <c r="A37" s="48">
        <v>31</v>
      </c>
      <c r="B37" s="49" t="s">
        <v>48</v>
      </c>
      <c r="C37" s="51">
        <v>0</v>
      </c>
      <c r="D37" s="51">
        <v>0</v>
      </c>
      <c r="E37" s="51">
        <v>0</v>
      </c>
      <c r="F37" s="53">
        <v>0</v>
      </c>
      <c r="G37" s="53">
        <v>0</v>
      </c>
      <c r="H37" s="55">
        <v>0</v>
      </c>
      <c r="I37" s="51">
        <v>0</v>
      </c>
      <c r="J37" s="59"/>
    </row>
    <row r="38" spans="1:10" s="4" customFormat="1" x14ac:dyDescent="0.2">
      <c r="A38" s="72" t="s">
        <v>49</v>
      </c>
      <c r="B38" s="73"/>
      <c r="C38" s="52">
        <f>SUM(C19:C37)</f>
        <v>0.29000000000000004</v>
      </c>
      <c r="D38" s="52">
        <f>SUM(D19:D37)</f>
        <v>0.37</v>
      </c>
      <c r="E38" s="52">
        <f>SUM(E19:E37)</f>
        <v>0.41000000000000003</v>
      </c>
      <c r="F38" s="54">
        <f>SUM(F19:F37)</f>
        <v>0.5</v>
      </c>
      <c r="G38" s="52">
        <f t="shared" ref="G38:G58" si="1">(F38/I38)*100</f>
        <v>1.9047619047619049</v>
      </c>
      <c r="H38" s="56">
        <f>SUM(H19:H37)</f>
        <v>1704</v>
      </c>
      <c r="I38" s="52">
        <f>SUM(I19:I37)</f>
        <v>26.25</v>
      </c>
      <c r="J38" s="60"/>
    </row>
    <row r="39" spans="1:10" s="1" customFormat="1" x14ac:dyDescent="0.2">
      <c r="A39" s="48">
        <v>32</v>
      </c>
      <c r="B39" s="49" t="s">
        <v>50</v>
      </c>
      <c r="C39" s="51">
        <v>10.4</v>
      </c>
      <c r="D39" s="51">
        <v>8.81</v>
      </c>
      <c r="E39" s="51">
        <v>7.47</v>
      </c>
      <c r="F39" s="53">
        <v>9.8699999999999992</v>
      </c>
      <c r="G39" s="51">
        <f t="shared" si="1"/>
        <v>32.954924874791317</v>
      </c>
      <c r="H39" s="55">
        <v>2579</v>
      </c>
      <c r="I39" s="51">
        <v>29.95</v>
      </c>
      <c r="J39" s="59"/>
    </row>
    <row r="40" spans="1:10" s="4" customFormat="1" x14ac:dyDescent="0.2">
      <c r="A40" s="72" t="s">
        <v>51</v>
      </c>
      <c r="B40" s="73"/>
      <c r="C40" s="52">
        <f>SUM(C39:C39)</f>
        <v>10.4</v>
      </c>
      <c r="D40" s="52">
        <f>SUM(D39:D39)</f>
        <v>8.81</v>
      </c>
      <c r="E40" s="52">
        <f>SUM(E39:E39)</f>
        <v>7.47</v>
      </c>
      <c r="F40" s="54">
        <f>SUM(F39:F39)</f>
        <v>9.8699999999999992</v>
      </c>
      <c r="G40" s="52">
        <f t="shared" si="1"/>
        <v>32.954924874791317</v>
      </c>
      <c r="H40" s="56">
        <f>SUM(H39:H39)</f>
        <v>2579</v>
      </c>
      <c r="I40" s="52">
        <f>SUM(I39:I39)</f>
        <v>29.95</v>
      </c>
      <c r="J40" s="60"/>
    </row>
    <row r="41" spans="1:10" s="1" customFormat="1" x14ac:dyDescent="0.2">
      <c r="A41" s="48">
        <v>33</v>
      </c>
      <c r="B41" s="49" t="s">
        <v>52</v>
      </c>
      <c r="C41" s="51">
        <v>8.67</v>
      </c>
      <c r="D41" s="51">
        <v>7.18</v>
      </c>
      <c r="E41" s="51">
        <v>5.87</v>
      </c>
      <c r="F41" s="53">
        <v>7.99</v>
      </c>
      <c r="G41" s="51">
        <f t="shared" si="1"/>
        <v>0.65672132494965685</v>
      </c>
      <c r="H41" s="55">
        <v>78872</v>
      </c>
      <c r="I41" s="51">
        <v>1216.6500000000001</v>
      </c>
      <c r="J41" s="59"/>
    </row>
    <row r="42" spans="1:10" s="4" customFormat="1" x14ac:dyDescent="0.2">
      <c r="A42" s="72" t="s">
        <v>53</v>
      </c>
      <c r="B42" s="73"/>
      <c r="C42" s="52">
        <f>SUM(C41:C41)</f>
        <v>8.67</v>
      </c>
      <c r="D42" s="52">
        <f>SUM(D41:D41)</f>
        <v>7.18</v>
      </c>
      <c r="E42" s="52">
        <f>SUM(E41:E41)</f>
        <v>5.87</v>
      </c>
      <c r="F42" s="54">
        <f>SUM(F41:F41)</f>
        <v>7.99</v>
      </c>
      <c r="G42" s="52">
        <f t="shared" si="1"/>
        <v>0.65672132494965685</v>
      </c>
      <c r="H42" s="56">
        <f>SUM(H41:H41)</f>
        <v>78872</v>
      </c>
      <c r="I42" s="52">
        <f>SUM(I41:I41)</f>
        <v>1216.6500000000001</v>
      </c>
      <c r="J42" s="60"/>
    </row>
    <row r="43" spans="1:10" s="1" customFormat="1" x14ac:dyDescent="0.2">
      <c r="A43" s="48">
        <v>34</v>
      </c>
      <c r="B43" s="49" t="s">
        <v>54</v>
      </c>
      <c r="C43" s="51">
        <v>0</v>
      </c>
      <c r="D43" s="51">
        <v>0</v>
      </c>
      <c r="E43" s="51">
        <v>0</v>
      </c>
      <c r="F43" s="53">
        <v>0</v>
      </c>
      <c r="G43" s="53">
        <v>0</v>
      </c>
      <c r="H43" s="55">
        <v>0</v>
      </c>
      <c r="I43" s="51">
        <v>0</v>
      </c>
      <c r="J43" s="59"/>
    </row>
    <row r="44" spans="1:10" s="1" customFormat="1" x14ac:dyDescent="0.2">
      <c r="A44" s="48">
        <v>35</v>
      </c>
      <c r="B44" s="49" t="s">
        <v>55</v>
      </c>
      <c r="C44" s="51">
        <v>0</v>
      </c>
      <c r="D44" s="51">
        <v>0</v>
      </c>
      <c r="E44" s="51">
        <v>0</v>
      </c>
      <c r="F44" s="53">
        <v>0</v>
      </c>
      <c r="G44" s="53">
        <v>0</v>
      </c>
      <c r="H44" s="55">
        <v>0</v>
      </c>
      <c r="I44" s="51">
        <v>0</v>
      </c>
      <c r="J44" s="59"/>
    </row>
    <row r="45" spans="1:10" s="1" customFormat="1" x14ac:dyDescent="0.2">
      <c r="A45" s="48">
        <v>36</v>
      </c>
      <c r="B45" s="49" t="s">
        <v>56</v>
      </c>
      <c r="C45" s="51">
        <v>0</v>
      </c>
      <c r="D45" s="51">
        <v>0</v>
      </c>
      <c r="E45" s="51">
        <v>0</v>
      </c>
      <c r="F45" s="53">
        <v>0</v>
      </c>
      <c r="G45" s="53">
        <v>0</v>
      </c>
      <c r="H45" s="55">
        <v>0</v>
      </c>
      <c r="I45" s="51">
        <v>0</v>
      </c>
      <c r="J45" s="59"/>
    </row>
    <row r="46" spans="1:10" s="1" customFormat="1" x14ac:dyDescent="0.2">
      <c r="A46" s="48">
        <v>37</v>
      </c>
      <c r="B46" s="49" t="s">
        <v>57</v>
      </c>
      <c r="C46" s="51">
        <v>0</v>
      </c>
      <c r="D46" s="51">
        <v>0</v>
      </c>
      <c r="E46" s="51">
        <v>0</v>
      </c>
      <c r="F46" s="53">
        <v>0</v>
      </c>
      <c r="G46" s="53">
        <v>0</v>
      </c>
      <c r="H46" s="55">
        <v>0</v>
      </c>
      <c r="I46" s="51">
        <v>0</v>
      </c>
      <c r="J46" s="59"/>
    </row>
    <row r="47" spans="1:10" s="1" customFormat="1" x14ac:dyDescent="0.2">
      <c r="A47" s="48">
        <v>38</v>
      </c>
      <c r="B47" s="49" t="s">
        <v>58</v>
      </c>
      <c r="C47" s="51">
        <v>0</v>
      </c>
      <c r="D47" s="51">
        <v>0</v>
      </c>
      <c r="E47" s="51">
        <v>0</v>
      </c>
      <c r="F47" s="53">
        <v>0</v>
      </c>
      <c r="G47" s="53">
        <v>0</v>
      </c>
      <c r="H47" s="55">
        <v>0</v>
      </c>
      <c r="I47" s="51">
        <v>0</v>
      </c>
      <c r="J47" s="59"/>
    </row>
    <row r="48" spans="1:10" s="1" customFormat="1" x14ac:dyDescent="0.2">
      <c r="A48" s="48">
        <v>39</v>
      </c>
      <c r="B48" s="49" t="s">
        <v>59</v>
      </c>
      <c r="C48" s="51">
        <v>0</v>
      </c>
      <c r="D48" s="51">
        <v>0</v>
      </c>
      <c r="E48" s="51">
        <v>0</v>
      </c>
      <c r="F48" s="53">
        <v>0</v>
      </c>
      <c r="G48" s="53">
        <v>0</v>
      </c>
      <c r="H48" s="55">
        <v>0</v>
      </c>
      <c r="I48" s="51">
        <v>0</v>
      </c>
      <c r="J48" s="59"/>
    </row>
    <row r="49" spans="1:10" s="1" customFormat="1" x14ac:dyDescent="0.2">
      <c r="A49" s="48">
        <v>40</v>
      </c>
      <c r="B49" s="49" t="s">
        <v>60</v>
      </c>
      <c r="C49" s="51">
        <v>0</v>
      </c>
      <c r="D49" s="51">
        <v>0</v>
      </c>
      <c r="E49" s="51">
        <v>0</v>
      </c>
      <c r="F49" s="53">
        <v>0</v>
      </c>
      <c r="G49" s="53">
        <v>0</v>
      </c>
      <c r="H49" s="55">
        <v>0</v>
      </c>
      <c r="I49" s="51">
        <v>0</v>
      </c>
      <c r="J49" s="59"/>
    </row>
    <row r="50" spans="1:10" s="4" customFormat="1" x14ac:dyDescent="0.2">
      <c r="A50" s="72" t="s">
        <v>61</v>
      </c>
      <c r="B50" s="73"/>
      <c r="C50" s="52">
        <f>SUM(C43:C49)</f>
        <v>0</v>
      </c>
      <c r="D50" s="52">
        <f>SUM(D43:D49)</f>
        <v>0</v>
      </c>
      <c r="E50" s="52">
        <f>SUM(E43:E49)</f>
        <v>0</v>
      </c>
      <c r="F50" s="54">
        <f>SUM(F43:F49)</f>
        <v>0</v>
      </c>
      <c r="G50" s="54">
        <f>SUM(G43:G49)</f>
        <v>0</v>
      </c>
      <c r="H50" s="56">
        <f>SUM(H43:H49)</f>
        <v>0</v>
      </c>
      <c r="I50" s="52">
        <f>SUM(I43:I49)</f>
        <v>0</v>
      </c>
      <c r="J50" s="60"/>
    </row>
    <row r="51" spans="1:10" s="1" customFormat="1" x14ac:dyDescent="0.2">
      <c r="A51" s="48">
        <v>41</v>
      </c>
      <c r="B51" s="49" t="s">
        <v>62</v>
      </c>
      <c r="C51" s="51">
        <v>0</v>
      </c>
      <c r="D51" s="51">
        <v>0</v>
      </c>
      <c r="E51" s="51">
        <v>0</v>
      </c>
      <c r="F51" s="53">
        <v>0</v>
      </c>
      <c r="G51" s="53">
        <v>0</v>
      </c>
      <c r="H51" s="55">
        <v>0</v>
      </c>
      <c r="I51" s="51">
        <v>0</v>
      </c>
      <c r="J51" s="59"/>
    </row>
    <row r="52" spans="1:10" s="1" customFormat="1" x14ac:dyDescent="0.2">
      <c r="A52" s="48">
        <v>42</v>
      </c>
      <c r="B52" s="49" t="s">
        <v>63</v>
      </c>
      <c r="C52" s="51">
        <v>0</v>
      </c>
      <c r="D52" s="51">
        <v>0</v>
      </c>
      <c r="E52" s="51">
        <v>0</v>
      </c>
      <c r="F52" s="53">
        <v>0</v>
      </c>
      <c r="G52" s="53">
        <v>0</v>
      </c>
      <c r="H52" s="55">
        <v>0</v>
      </c>
      <c r="I52" s="51">
        <v>0</v>
      </c>
      <c r="J52" s="59"/>
    </row>
    <row r="53" spans="1:10" s="1" customFormat="1" x14ac:dyDescent="0.2">
      <c r="A53" s="48">
        <v>43</v>
      </c>
      <c r="B53" s="49" t="s">
        <v>64</v>
      </c>
      <c r="C53" s="51">
        <v>0</v>
      </c>
      <c r="D53" s="51">
        <v>0</v>
      </c>
      <c r="E53" s="51">
        <v>0</v>
      </c>
      <c r="F53" s="53">
        <v>0</v>
      </c>
      <c r="G53" s="53">
        <v>0</v>
      </c>
      <c r="H53" s="55">
        <v>0</v>
      </c>
      <c r="I53" s="51">
        <v>0</v>
      </c>
      <c r="J53" s="59"/>
    </row>
    <row r="54" spans="1:10" s="1" customFormat="1" x14ac:dyDescent="0.2">
      <c r="A54" s="48">
        <v>44</v>
      </c>
      <c r="B54" s="49" t="s">
        <v>65</v>
      </c>
      <c r="C54" s="51">
        <v>0</v>
      </c>
      <c r="D54" s="51">
        <v>0</v>
      </c>
      <c r="E54" s="51">
        <v>0</v>
      </c>
      <c r="F54" s="53">
        <v>0</v>
      </c>
      <c r="G54" s="53">
        <v>0</v>
      </c>
      <c r="H54" s="55">
        <v>0</v>
      </c>
      <c r="I54" s="51">
        <v>0</v>
      </c>
      <c r="J54" s="59"/>
    </row>
    <row r="55" spans="1:10" s="1" customFormat="1" x14ac:dyDescent="0.2">
      <c r="A55" s="48">
        <v>45</v>
      </c>
      <c r="B55" s="49" t="s">
        <v>66</v>
      </c>
      <c r="C55" s="51">
        <v>0</v>
      </c>
      <c r="D55" s="51">
        <v>0</v>
      </c>
      <c r="E55" s="51">
        <v>0</v>
      </c>
      <c r="F55" s="53">
        <v>0</v>
      </c>
      <c r="G55" s="53">
        <v>0</v>
      </c>
      <c r="H55" s="55">
        <v>0</v>
      </c>
      <c r="I55" s="51">
        <v>0</v>
      </c>
      <c r="J55" s="59"/>
    </row>
    <row r="56" spans="1:10" s="1" customFormat="1" x14ac:dyDescent="0.2">
      <c r="A56" s="48">
        <v>46</v>
      </c>
      <c r="B56" s="49" t="s">
        <v>67</v>
      </c>
      <c r="C56" s="51">
        <v>0</v>
      </c>
      <c r="D56" s="51">
        <v>0</v>
      </c>
      <c r="E56" s="51">
        <v>0</v>
      </c>
      <c r="F56" s="53">
        <v>0</v>
      </c>
      <c r="G56" s="53">
        <v>0</v>
      </c>
      <c r="H56" s="55">
        <v>0</v>
      </c>
      <c r="I56" s="51">
        <v>0</v>
      </c>
      <c r="J56" s="59"/>
    </row>
    <row r="57" spans="1:10" s="4" customFormat="1" x14ac:dyDescent="0.2">
      <c r="A57" s="72" t="s">
        <v>68</v>
      </c>
      <c r="B57" s="73"/>
      <c r="C57" s="52">
        <f>SUM(C51:C56)</f>
        <v>0</v>
      </c>
      <c r="D57" s="52">
        <f>SUM(D51:D56)</f>
        <v>0</v>
      </c>
      <c r="E57" s="52">
        <f>SUM(E51:E56)</f>
        <v>0</v>
      </c>
      <c r="F57" s="54">
        <f>SUM(F51:F56)</f>
        <v>0</v>
      </c>
      <c r="G57" s="54">
        <f>SUM(G51:G56)</f>
        <v>0</v>
      </c>
      <c r="H57" s="56">
        <f>SUM(H51:H56)</f>
        <v>0</v>
      </c>
      <c r="I57" s="52">
        <f>SUM(I51:I56)</f>
        <v>0</v>
      </c>
      <c r="J57" s="60"/>
    </row>
    <row r="58" spans="1:10" s="4" customFormat="1" x14ac:dyDescent="0.2">
      <c r="A58" s="72" t="s">
        <v>69</v>
      </c>
      <c r="B58" s="73"/>
      <c r="C58" s="52">
        <f>SUM(C18+C38+C40+C42+C50+C57)</f>
        <v>37.49</v>
      </c>
      <c r="D58" s="52">
        <f>SUM(D18+D38+D40+D42+D50+D57)</f>
        <v>33.06</v>
      </c>
      <c r="E58" s="52">
        <f>SUM(E18+E38+E40+E42+E50+E57)</f>
        <v>34.4</v>
      </c>
      <c r="F58" s="54">
        <f>SUM(F18+F38+F40+F42+F50+F57)</f>
        <v>45.25</v>
      </c>
      <c r="G58" s="52">
        <f t="shared" si="1"/>
        <v>1.6100968193026588</v>
      </c>
      <c r="H58" s="56">
        <f>SUM(H18+H38+H40+H42+H50+H57)</f>
        <v>147101</v>
      </c>
      <c r="I58" s="52">
        <f>SUM(I18+I38+I40+I42+I50+I57)</f>
        <v>2810.3900000000003</v>
      </c>
      <c r="J58" s="61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  <row r="63" spans="1:10" s="1" customFormat="1" x14ac:dyDescent="0.2">
      <c r="C63" s="6"/>
      <c r="D63" s="6"/>
      <c r="E63" s="6"/>
      <c r="F63" s="7"/>
      <c r="G63" s="6"/>
      <c r="H63" s="33"/>
      <c r="I63" s="6"/>
    </row>
  </sheetData>
  <sheetProtection selectLockedCells="1" selectUnlockedCells="1"/>
  <mergeCells count="17">
    <mergeCell ref="A57:B57"/>
    <mergeCell ref="A58:B58"/>
    <mergeCell ref="J2:J58"/>
    <mergeCell ref="C1:I1"/>
    <mergeCell ref="H2:I2"/>
    <mergeCell ref="H3:I4"/>
    <mergeCell ref="A2:G2"/>
    <mergeCell ref="A3:A4"/>
    <mergeCell ref="B3:B4"/>
    <mergeCell ref="F4:G4"/>
    <mergeCell ref="C3:E3"/>
    <mergeCell ref="F3:G3"/>
    <mergeCell ref="A18:B18"/>
    <mergeCell ref="A38:B38"/>
    <mergeCell ref="A40:B40"/>
    <mergeCell ref="A42:B42"/>
    <mergeCell ref="A50:B50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2"/>
  <sheetViews>
    <sheetView topLeftCell="A19" zoomScaleSheetLayoutView="80" workbookViewId="0">
      <selection activeCell="L45" sqref="L45"/>
    </sheetView>
  </sheetViews>
  <sheetFormatPr defaultColWidth="9.140625" defaultRowHeight="12.75" x14ac:dyDescent="0.2"/>
  <cols>
    <col min="1" max="1" width="5.7109375" style="3" customWidth="1"/>
    <col min="2" max="2" width="29" style="3" customWidth="1"/>
    <col min="3" max="5" width="18.7109375" style="8" customWidth="1"/>
    <col min="6" max="6" width="11.85546875" style="9" customWidth="1"/>
    <col min="7" max="7" width="14.140625" style="8" customWidth="1"/>
    <col min="8" max="8" width="14.140625" style="34" customWidth="1"/>
    <col min="9" max="9" width="12.5703125" style="8" customWidth="1"/>
    <col min="10" max="202" width="9.140625" style="1" customWidth="1"/>
    <col min="203" max="204" width="9.140625" style="3" customWidth="1"/>
    <col min="205" max="16384" width="9.140625" style="3"/>
  </cols>
  <sheetData>
    <row r="1" spans="1:252" s="5" customFormat="1" ht="24.75" customHeight="1" x14ac:dyDescent="0.25">
      <c r="A1" s="25" t="s">
        <v>75</v>
      </c>
      <c r="B1" s="26"/>
      <c r="C1" s="64" t="s">
        <v>1</v>
      </c>
      <c r="D1" s="65"/>
      <c r="E1" s="65"/>
      <c r="F1" s="65"/>
      <c r="G1" s="65"/>
      <c r="H1" s="66"/>
      <c r="I1" s="66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</row>
    <row r="2" spans="1:252" s="5" customFormat="1" ht="16.7" customHeight="1" x14ac:dyDescent="0.25">
      <c r="A2" s="67" t="str">
        <f>T11I!A2</f>
        <v xml:space="preserve"> DATA FOR THE QUARTER ENDED  SEPT. 2025</v>
      </c>
      <c r="B2" s="67"/>
      <c r="C2" s="67"/>
      <c r="D2" s="67"/>
      <c r="E2" s="67"/>
      <c r="F2" s="67"/>
      <c r="G2" s="67"/>
      <c r="H2" s="68" t="s">
        <v>3</v>
      </c>
      <c r="I2" s="68"/>
      <c r="J2" s="58" t="s">
        <v>76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</row>
    <row r="3" spans="1:252" s="12" customFormat="1" ht="14.25" customHeight="1" x14ac:dyDescent="0.25">
      <c r="A3" s="69" t="s">
        <v>4</v>
      </c>
      <c r="B3" s="70" t="s">
        <v>5</v>
      </c>
      <c r="C3" s="71" t="s">
        <v>77</v>
      </c>
      <c r="D3" s="71"/>
      <c r="E3" s="71"/>
      <c r="F3" s="71" t="s">
        <v>74</v>
      </c>
      <c r="G3" s="71"/>
      <c r="H3" s="62" t="s">
        <v>7</v>
      </c>
      <c r="I3" s="63"/>
      <c r="J3" s="5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</row>
    <row r="4" spans="1:252" s="13" customFormat="1" ht="26.25" customHeight="1" x14ac:dyDescent="0.25">
      <c r="A4" s="69"/>
      <c r="B4" s="70"/>
      <c r="C4" s="44" t="str">
        <f>T11I!C4</f>
        <v>As on 31.03.2023</v>
      </c>
      <c r="D4" s="44" t="str">
        <f>T11I!D4</f>
        <v>As on 31.03.2024</v>
      </c>
      <c r="E4" s="44" t="str">
        <f>T11I!E4</f>
        <v>As on 31.03.2025</v>
      </c>
      <c r="F4" s="62" t="s">
        <v>12</v>
      </c>
      <c r="G4" s="62"/>
      <c r="H4" s="63"/>
      <c r="I4" s="63"/>
      <c r="J4" s="58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</row>
    <row r="5" spans="1:252" s="13" customFormat="1" ht="64.5" customHeight="1" x14ac:dyDescent="0.2">
      <c r="A5" s="36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8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</row>
    <row r="6" spans="1:252" s="1" customFormat="1" x14ac:dyDescent="0.2">
      <c r="A6" s="48">
        <v>1</v>
      </c>
      <c r="B6" s="49" t="s">
        <v>17</v>
      </c>
      <c r="C6" s="51">
        <v>2.87</v>
      </c>
      <c r="D6" s="51">
        <v>3.05</v>
      </c>
      <c r="E6" s="51">
        <v>2.98</v>
      </c>
      <c r="F6" s="53">
        <v>3.14</v>
      </c>
      <c r="G6" s="51">
        <f t="shared" ref="G6:G37" si="0">(F6/I6)*100</f>
        <v>22.85298398835517</v>
      </c>
      <c r="H6" s="55">
        <v>1197</v>
      </c>
      <c r="I6" s="51">
        <v>13.74</v>
      </c>
      <c r="J6" s="59"/>
    </row>
    <row r="7" spans="1:252" s="1" customFormat="1" x14ac:dyDescent="0.2">
      <c r="A7" s="48">
        <v>2</v>
      </c>
      <c r="B7" s="49" t="s">
        <v>18</v>
      </c>
      <c r="C7" s="51">
        <v>4.68</v>
      </c>
      <c r="D7" s="51">
        <v>4.08</v>
      </c>
      <c r="E7" s="51">
        <v>3.04</v>
      </c>
      <c r="F7" s="53">
        <v>2.89</v>
      </c>
      <c r="G7" s="51">
        <f t="shared" si="0"/>
        <v>44.122137404580158</v>
      </c>
      <c r="H7" s="55">
        <v>879</v>
      </c>
      <c r="I7" s="51">
        <v>6.55</v>
      </c>
      <c r="J7" s="59"/>
    </row>
    <row r="8" spans="1:252" s="1" customFormat="1" x14ac:dyDescent="0.2">
      <c r="A8" s="48">
        <v>3</v>
      </c>
      <c r="B8" s="49" t="s">
        <v>19</v>
      </c>
      <c r="C8" s="51">
        <v>0.18</v>
      </c>
      <c r="D8" s="51">
        <v>0.19</v>
      </c>
      <c r="E8" s="51">
        <v>0.19</v>
      </c>
      <c r="F8" s="53">
        <v>0.13</v>
      </c>
      <c r="G8" s="51">
        <f t="shared" si="0"/>
        <v>14.772727272727273</v>
      </c>
      <c r="H8" s="55">
        <v>71</v>
      </c>
      <c r="I8" s="51">
        <v>0.88</v>
      </c>
      <c r="J8" s="59"/>
    </row>
    <row r="9" spans="1:252" s="1" customFormat="1" x14ac:dyDescent="0.2">
      <c r="A9" s="48">
        <v>4</v>
      </c>
      <c r="B9" s="49" t="s">
        <v>20</v>
      </c>
      <c r="C9" s="51">
        <v>1.17</v>
      </c>
      <c r="D9" s="51">
        <v>1.2</v>
      </c>
      <c r="E9" s="51">
        <v>1.28</v>
      </c>
      <c r="F9" s="53">
        <v>1.26</v>
      </c>
      <c r="G9" s="51">
        <f t="shared" si="0"/>
        <v>60</v>
      </c>
      <c r="H9" s="55">
        <v>253</v>
      </c>
      <c r="I9" s="51">
        <v>2.1</v>
      </c>
      <c r="J9" s="59"/>
    </row>
    <row r="10" spans="1:252" s="1" customFormat="1" x14ac:dyDescent="0.2">
      <c r="A10" s="48">
        <v>5</v>
      </c>
      <c r="B10" s="49" t="s">
        <v>21</v>
      </c>
      <c r="C10" s="51">
        <v>0.5</v>
      </c>
      <c r="D10" s="51">
        <v>0.56999999999999995</v>
      </c>
      <c r="E10" s="51">
        <v>0.55000000000000004</v>
      </c>
      <c r="F10" s="53">
        <v>0.55000000000000004</v>
      </c>
      <c r="G10" s="51">
        <f t="shared" si="0"/>
        <v>23.504273504273506</v>
      </c>
      <c r="H10" s="55">
        <v>219</v>
      </c>
      <c r="I10" s="51">
        <v>2.34</v>
      </c>
      <c r="J10" s="59"/>
    </row>
    <row r="11" spans="1:252" s="1" customFormat="1" x14ac:dyDescent="0.2">
      <c r="A11" s="48">
        <v>6</v>
      </c>
      <c r="B11" s="49" t="s">
        <v>22</v>
      </c>
      <c r="C11" s="51">
        <v>1.29</v>
      </c>
      <c r="D11" s="51">
        <v>1.0900000000000001</v>
      </c>
      <c r="E11" s="51">
        <v>0.61</v>
      </c>
      <c r="F11" s="53">
        <v>0.46</v>
      </c>
      <c r="G11" s="51">
        <f t="shared" si="0"/>
        <v>26.285714285714285</v>
      </c>
      <c r="H11" s="55">
        <v>238</v>
      </c>
      <c r="I11" s="51">
        <v>1.75</v>
      </c>
      <c r="J11" s="59"/>
    </row>
    <row r="12" spans="1:252" s="1" customFormat="1" x14ac:dyDescent="0.2">
      <c r="A12" s="48">
        <v>7</v>
      </c>
      <c r="B12" s="49" t="s">
        <v>23</v>
      </c>
      <c r="C12" s="51">
        <v>7.0000000000000007E-2</v>
      </c>
      <c r="D12" s="51">
        <v>7.0000000000000007E-2</v>
      </c>
      <c r="E12" s="51">
        <v>7.0000000000000007E-2</v>
      </c>
      <c r="F12" s="53">
        <v>0.09</v>
      </c>
      <c r="G12" s="51">
        <f t="shared" si="0"/>
        <v>5.3254437869822491</v>
      </c>
      <c r="H12" s="55">
        <v>203</v>
      </c>
      <c r="I12" s="51">
        <v>1.69</v>
      </c>
      <c r="J12" s="59"/>
    </row>
    <row r="13" spans="1:252" s="1" customFormat="1" x14ac:dyDescent="0.2">
      <c r="A13" s="48">
        <v>8</v>
      </c>
      <c r="B13" s="49" t="s">
        <v>24</v>
      </c>
      <c r="C13" s="51">
        <v>0.22</v>
      </c>
      <c r="D13" s="51">
        <v>0.23</v>
      </c>
      <c r="E13" s="51">
        <v>0.23</v>
      </c>
      <c r="F13" s="53">
        <v>0.26</v>
      </c>
      <c r="G13" s="51">
        <f t="shared" si="0"/>
        <v>65</v>
      </c>
      <c r="H13" s="55">
        <v>53</v>
      </c>
      <c r="I13" s="51">
        <v>0.4</v>
      </c>
      <c r="J13" s="59"/>
    </row>
    <row r="14" spans="1:252" s="1" customFormat="1" x14ac:dyDescent="0.2">
      <c r="A14" s="48">
        <v>9</v>
      </c>
      <c r="B14" s="49" t="s">
        <v>25</v>
      </c>
      <c r="C14" s="51">
        <v>3.57</v>
      </c>
      <c r="D14" s="51">
        <v>3.5</v>
      </c>
      <c r="E14" s="51">
        <v>3.55</v>
      </c>
      <c r="F14" s="53">
        <v>3.5</v>
      </c>
      <c r="G14" s="51">
        <f t="shared" si="0"/>
        <v>34.860557768924302</v>
      </c>
      <c r="H14" s="55">
        <v>657</v>
      </c>
      <c r="I14" s="51">
        <v>10.039999999999999</v>
      </c>
      <c r="J14" s="59"/>
    </row>
    <row r="15" spans="1:252" s="1" customFormat="1" x14ac:dyDescent="0.2">
      <c r="A15" s="48">
        <v>10</v>
      </c>
      <c r="B15" s="49" t="s">
        <v>26</v>
      </c>
      <c r="C15" s="51">
        <v>0</v>
      </c>
      <c r="D15" s="51">
        <v>0</v>
      </c>
      <c r="E15" s="51">
        <v>0.77</v>
      </c>
      <c r="F15" s="53">
        <v>0.8</v>
      </c>
      <c r="G15" s="51">
        <f t="shared" si="0"/>
        <v>21.563342318059302</v>
      </c>
      <c r="H15" s="55">
        <v>507</v>
      </c>
      <c r="I15" s="51">
        <v>3.71</v>
      </c>
      <c r="J15" s="59"/>
    </row>
    <row r="16" spans="1:252" s="1" customFormat="1" x14ac:dyDescent="0.2">
      <c r="A16" s="48">
        <v>11</v>
      </c>
      <c r="B16" s="49" t="s">
        <v>27</v>
      </c>
      <c r="C16" s="51">
        <v>0.98</v>
      </c>
      <c r="D16" s="51">
        <v>0.92</v>
      </c>
      <c r="E16" s="51">
        <v>1.06</v>
      </c>
      <c r="F16" s="53">
        <v>1.1100000000000001</v>
      </c>
      <c r="G16" s="51">
        <f t="shared" si="0"/>
        <v>30.833333333333336</v>
      </c>
      <c r="H16" s="55">
        <v>426</v>
      </c>
      <c r="I16" s="51">
        <v>3.6</v>
      </c>
      <c r="J16" s="59"/>
    </row>
    <row r="17" spans="1:10" s="1" customFormat="1" x14ac:dyDescent="0.2">
      <c r="A17" s="48">
        <v>12</v>
      </c>
      <c r="B17" s="49" t="s">
        <v>28</v>
      </c>
      <c r="C17" s="51">
        <v>6.55</v>
      </c>
      <c r="D17" s="51">
        <v>5.82</v>
      </c>
      <c r="E17" s="51">
        <v>5.49</v>
      </c>
      <c r="F17" s="53">
        <v>5.46</v>
      </c>
      <c r="G17" s="51">
        <f t="shared" si="0"/>
        <v>9.405684754521964</v>
      </c>
      <c r="H17" s="55">
        <v>4335</v>
      </c>
      <c r="I17" s="51">
        <v>58.05</v>
      </c>
      <c r="J17" s="59"/>
    </row>
    <row r="18" spans="1:10" s="4" customFormat="1" x14ac:dyDescent="0.2">
      <c r="A18" s="72" t="s">
        <v>29</v>
      </c>
      <c r="B18" s="73"/>
      <c r="C18" s="52">
        <f>SUM(C6:C17)</f>
        <v>22.08</v>
      </c>
      <c r="D18" s="52">
        <f>SUM(D6:D17)</f>
        <v>20.72</v>
      </c>
      <c r="E18" s="52">
        <f>SUM(E6:E17)</f>
        <v>19.82</v>
      </c>
      <c r="F18" s="54">
        <f>SUM(F6:F17)</f>
        <v>19.649999999999999</v>
      </c>
      <c r="G18" s="52">
        <f t="shared" si="0"/>
        <v>18.741058655221746</v>
      </c>
      <c r="H18" s="56">
        <f>SUM(H6:H17)</f>
        <v>9038</v>
      </c>
      <c r="I18" s="52">
        <f>SUM(I6:I17)</f>
        <v>104.85</v>
      </c>
      <c r="J18" s="60"/>
    </row>
    <row r="19" spans="1:10" s="1" customFormat="1" x14ac:dyDescent="0.2">
      <c r="A19" s="48">
        <v>13</v>
      </c>
      <c r="B19" s="49" t="s">
        <v>30</v>
      </c>
      <c r="C19" s="51">
        <v>0.25</v>
      </c>
      <c r="D19" s="51">
        <v>0.28000000000000003</v>
      </c>
      <c r="E19" s="51">
        <v>0.37</v>
      </c>
      <c r="F19" s="53">
        <v>0.24</v>
      </c>
      <c r="G19" s="51">
        <f t="shared" si="0"/>
        <v>42.857142857142847</v>
      </c>
      <c r="H19" s="55">
        <v>69</v>
      </c>
      <c r="I19" s="51">
        <v>0.56000000000000005</v>
      </c>
      <c r="J19" s="59"/>
    </row>
    <row r="20" spans="1:10" s="1" customFormat="1" x14ac:dyDescent="0.2">
      <c r="A20" s="48">
        <v>14</v>
      </c>
      <c r="B20" s="49" t="s">
        <v>31</v>
      </c>
      <c r="C20" s="51">
        <v>0</v>
      </c>
      <c r="D20" s="51">
        <v>0</v>
      </c>
      <c r="E20" s="51">
        <v>0</v>
      </c>
      <c r="F20" s="53">
        <v>0</v>
      </c>
      <c r="G20" s="53">
        <v>0</v>
      </c>
      <c r="H20" s="55">
        <v>0</v>
      </c>
      <c r="I20" s="51">
        <v>0</v>
      </c>
      <c r="J20" s="59"/>
    </row>
    <row r="21" spans="1:10" s="1" customFormat="1" x14ac:dyDescent="0.2">
      <c r="A21" s="48">
        <v>15</v>
      </c>
      <c r="B21" s="49" t="s">
        <v>32</v>
      </c>
      <c r="C21" s="51">
        <v>0</v>
      </c>
      <c r="D21" s="51">
        <v>0</v>
      </c>
      <c r="E21" s="51">
        <v>0</v>
      </c>
      <c r="F21" s="53">
        <v>0</v>
      </c>
      <c r="G21" s="53">
        <v>0</v>
      </c>
      <c r="H21" s="55">
        <v>0</v>
      </c>
      <c r="I21" s="51">
        <v>0</v>
      </c>
      <c r="J21" s="59"/>
    </row>
    <row r="22" spans="1:10" s="1" customFormat="1" x14ac:dyDescent="0.2">
      <c r="A22" s="48">
        <v>16</v>
      </c>
      <c r="B22" s="49" t="s">
        <v>33</v>
      </c>
      <c r="C22" s="51">
        <v>0</v>
      </c>
      <c r="D22" s="51">
        <v>0</v>
      </c>
      <c r="E22" s="51">
        <v>0</v>
      </c>
      <c r="F22" s="53">
        <v>0</v>
      </c>
      <c r="G22" s="53">
        <v>0</v>
      </c>
      <c r="H22" s="55">
        <v>0</v>
      </c>
      <c r="I22" s="51">
        <v>0</v>
      </c>
      <c r="J22" s="59"/>
    </row>
    <row r="23" spans="1:10" s="1" customFormat="1" x14ac:dyDescent="0.2">
      <c r="A23" s="48">
        <v>17</v>
      </c>
      <c r="B23" s="49" t="s">
        <v>34</v>
      </c>
      <c r="C23" s="51">
        <v>0</v>
      </c>
      <c r="D23" s="51">
        <v>0.02</v>
      </c>
      <c r="E23" s="51">
        <v>0.02</v>
      </c>
      <c r="F23" s="53">
        <v>0.03</v>
      </c>
      <c r="G23" s="51">
        <f t="shared" si="0"/>
        <v>60</v>
      </c>
      <c r="H23" s="55">
        <v>3</v>
      </c>
      <c r="I23" s="51">
        <v>0.05</v>
      </c>
      <c r="J23" s="59"/>
    </row>
    <row r="24" spans="1:10" s="1" customFormat="1" x14ac:dyDescent="0.2">
      <c r="A24" s="48">
        <v>18</v>
      </c>
      <c r="B24" s="49" t="s">
        <v>35</v>
      </c>
      <c r="C24" s="51">
        <v>0</v>
      </c>
      <c r="D24" s="51">
        <v>0</v>
      </c>
      <c r="E24" s="51">
        <v>0</v>
      </c>
      <c r="F24" s="53">
        <v>0</v>
      </c>
      <c r="G24" s="53">
        <v>0</v>
      </c>
      <c r="H24" s="55">
        <v>1</v>
      </c>
      <c r="I24" s="51">
        <v>0</v>
      </c>
      <c r="J24" s="59"/>
    </row>
    <row r="25" spans="1:10" s="1" customFormat="1" x14ac:dyDescent="0.2">
      <c r="A25" s="48">
        <v>19</v>
      </c>
      <c r="B25" s="49" t="s">
        <v>36</v>
      </c>
      <c r="C25" s="51">
        <v>0</v>
      </c>
      <c r="D25" s="51">
        <v>0</v>
      </c>
      <c r="E25" s="51">
        <v>0</v>
      </c>
      <c r="F25" s="53">
        <v>0</v>
      </c>
      <c r="G25" s="51">
        <f t="shared" si="0"/>
        <v>0</v>
      </c>
      <c r="H25" s="55">
        <v>59</v>
      </c>
      <c r="I25" s="51">
        <v>0.87</v>
      </c>
      <c r="J25" s="59"/>
    </row>
    <row r="26" spans="1:10" s="1" customFormat="1" x14ac:dyDescent="0.2">
      <c r="A26" s="48">
        <v>20</v>
      </c>
      <c r="B26" s="49" t="s">
        <v>37</v>
      </c>
      <c r="C26" s="51">
        <v>0.98</v>
      </c>
      <c r="D26" s="51">
        <v>0.93</v>
      </c>
      <c r="E26" s="51">
        <v>0.57999999999999996</v>
      </c>
      <c r="F26" s="53">
        <v>0.62</v>
      </c>
      <c r="G26" s="51">
        <f t="shared" si="0"/>
        <v>30.243902439024396</v>
      </c>
      <c r="H26" s="55">
        <v>242</v>
      </c>
      <c r="I26" s="51">
        <v>2.0499999999999998</v>
      </c>
      <c r="J26" s="59"/>
    </row>
    <row r="27" spans="1:10" s="1" customFormat="1" x14ac:dyDescent="0.2">
      <c r="A27" s="48">
        <v>21</v>
      </c>
      <c r="B27" s="49" t="s">
        <v>38</v>
      </c>
      <c r="C27" s="51">
        <v>0</v>
      </c>
      <c r="D27" s="51">
        <v>0</v>
      </c>
      <c r="E27" s="51">
        <v>0</v>
      </c>
      <c r="F27" s="53">
        <v>0</v>
      </c>
      <c r="G27" s="53">
        <v>0</v>
      </c>
      <c r="H27" s="55">
        <v>0</v>
      </c>
      <c r="I27" s="51">
        <v>0</v>
      </c>
      <c r="J27" s="59"/>
    </row>
    <row r="28" spans="1:10" s="1" customFormat="1" x14ac:dyDescent="0.2">
      <c r="A28" s="48">
        <v>22</v>
      </c>
      <c r="B28" s="49" t="s">
        <v>39</v>
      </c>
      <c r="C28" s="51">
        <v>0</v>
      </c>
      <c r="D28" s="51">
        <v>0</v>
      </c>
      <c r="E28" s="51">
        <v>0</v>
      </c>
      <c r="F28" s="53">
        <v>0</v>
      </c>
      <c r="G28" s="53">
        <v>0</v>
      </c>
      <c r="H28" s="55">
        <v>0</v>
      </c>
      <c r="I28" s="51">
        <v>0</v>
      </c>
      <c r="J28" s="59"/>
    </row>
    <row r="29" spans="1:10" s="1" customFormat="1" x14ac:dyDescent="0.2">
      <c r="A29" s="48">
        <v>23</v>
      </c>
      <c r="B29" s="49" t="s">
        <v>40</v>
      </c>
      <c r="C29" s="51">
        <v>0</v>
      </c>
      <c r="D29" s="51">
        <v>0</v>
      </c>
      <c r="E29" s="51">
        <v>0</v>
      </c>
      <c r="F29" s="53">
        <v>0</v>
      </c>
      <c r="G29" s="53">
        <v>0</v>
      </c>
      <c r="H29" s="55">
        <v>0</v>
      </c>
      <c r="I29" s="51">
        <v>0</v>
      </c>
      <c r="J29" s="59"/>
    </row>
    <row r="30" spans="1:10" s="1" customFormat="1" x14ac:dyDescent="0.2">
      <c r="A30" s="48">
        <v>24</v>
      </c>
      <c r="B30" s="49" t="s">
        <v>41</v>
      </c>
      <c r="C30" s="51">
        <v>0</v>
      </c>
      <c r="D30" s="51">
        <v>0</v>
      </c>
      <c r="E30" s="51">
        <v>0</v>
      </c>
      <c r="F30" s="53">
        <v>0.01</v>
      </c>
      <c r="G30" s="51">
        <f t="shared" si="0"/>
        <v>50</v>
      </c>
      <c r="H30" s="55">
        <v>6</v>
      </c>
      <c r="I30" s="51">
        <v>0.02</v>
      </c>
      <c r="J30" s="59"/>
    </row>
    <row r="31" spans="1:10" s="1" customFormat="1" x14ac:dyDescent="0.2">
      <c r="A31" s="48">
        <v>25</v>
      </c>
      <c r="B31" s="49" t="s">
        <v>42</v>
      </c>
      <c r="C31" s="51">
        <v>0</v>
      </c>
      <c r="D31" s="51">
        <v>0</v>
      </c>
      <c r="E31" s="51">
        <v>0</v>
      </c>
      <c r="F31" s="53">
        <v>0</v>
      </c>
      <c r="G31" s="53">
        <v>0</v>
      </c>
      <c r="H31" s="55">
        <v>0</v>
      </c>
      <c r="I31" s="51">
        <v>0</v>
      </c>
      <c r="J31" s="59"/>
    </row>
    <row r="32" spans="1:10" s="1" customFormat="1" x14ac:dyDescent="0.2">
      <c r="A32" s="48">
        <v>26</v>
      </c>
      <c r="B32" s="49" t="s">
        <v>43</v>
      </c>
      <c r="C32" s="51">
        <v>0</v>
      </c>
      <c r="D32" s="51">
        <v>0</v>
      </c>
      <c r="E32" s="51">
        <v>0</v>
      </c>
      <c r="F32" s="53">
        <v>0</v>
      </c>
      <c r="G32" s="53">
        <v>0</v>
      </c>
      <c r="H32" s="55">
        <v>0</v>
      </c>
      <c r="I32" s="51">
        <v>0</v>
      </c>
      <c r="J32" s="59"/>
    </row>
    <row r="33" spans="1:10" s="1" customFormat="1" x14ac:dyDescent="0.2">
      <c r="A33" s="48">
        <v>27</v>
      </c>
      <c r="B33" s="49" t="s">
        <v>44</v>
      </c>
      <c r="C33" s="51">
        <v>0</v>
      </c>
      <c r="D33" s="51">
        <v>0</v>
      </c>
      <c r="E33" s="51">
        <v>0</v>
      </c>
      <c r="F33" s="53">
        <v>0</v>
      </c>
      <c r="G33" s="53">
        <v>0</v>
      </c>
      <c r="H33" s="55">
        <v>0</v>
      </c>
      <c r="I33" s="51">
        <v>0</v>
      </c>
      <c r="J33" s="59"/>
    </row>
    <row r="34" spans="1:10" s="1" customFormat="1" x14ac:dyDescent="0.2">
      <c r="A34" s="48">
        <v>28</v>
      </c>
      <c r="B34" s="49" t="s">
        <v>45</v>
      </c>
      <c r="C34" s="51">
        <v>0</v>
      </c>
      <c r="D34" s="51">
        <v>0</v>
      </c>
      <c r="E34" s="51">
        <v>0</v>
      </c>
      <c r="F34" s="53">
        <v>0</v>
      </c>
      <c r="G34" s="53">
        <v>0</v>
      </c>
      <c r="H34" s="55">
        <v>0</v>
      </c>
      <c r="I34" s="51">
        <v>0</v>
      </c>
      <c r="J34" s="59"/>
    </row>
    <row r="35" spans="1:10" s="1" customFormat="1" x14ac:dyDescent="0.2">
      <c r="A35" s="48">
        <v>29</v>
      </c>
      <c r="B35" s="49" t="s">
        <v>46</v>
      </c>
      <c r="C35" s="51">
        <v>0</v>
      </c>
      <c r="D35" s="51">
        <v>0</v>
      </c>
      <c r="E35" s="51">
        <v>0</v>
      </c>
      <c r="F35" s="53">
        <v>0</v>
      </c>
      <c r="G35" s="53">
        <v>0</v>
      </c>
      <c r="H35" s="55">
        <v>0</v>
      </c>
      <c r="I35" s="51">
        <v>0</v>
      </c>
      <c r="J35" s="59"/>
    </row>
    <row r="36" spans="1:10" s="1" customFormat="1" x14ac:dyDescent="0.2">
      <c r="A36" s="48">
        <v>30</v>
      </c>
      <c r="B36" s="49" t="s">
        <v>47</v>
      </c>
      <c r="C36" s="51">
        <v>0</v>
      </c>
      <c r="D36" s="51">
        <v>0</v>
      </c>
      <c r="E36" s="51">
        <v>0</v>
      </c>
      <c r="F36" s="53">
        <v>0</v>
      </c>
      <c r="G36" s="53">
        <v>0</v>
      </c>
      <c r="H36" s="55">
        <v>0</v>
      </c>
      <c r="I36" s="51">
        <v>0</v>
      </c>
      <c r="J36" s="59"/>
    </row>
    <row r="37" spans="1:10" s="1" customFormat="1" x14ac:dyDescent="0.2">
      <c r="A37" s="48">
        <v>31</v>
      </c>
      <c r="B37" s="49" t="s">
        <v>48</v>
      </c>
      <c r="C37" s="51">
        <v>0</v>
      </c>
      <c r="D37" s="51">
        <v>0</v>
      </c>
      <c r="E37" s="51">
        <v>0</v>
      </c>
      <c r="F37" s="53">
        <v>0</v>
      </c>
      <c r="G37" s="53">
        <v>0</v>
      </c>
      <c r="H37" s="55">
        <v>0</v>
      </c>
      <c r="I37" s="51">
        <v>0</v>
      </c>
      <c r="J37" s="59"/>
    </row>
    <row r="38" spans="1:10" s="4" customFormat="1" x14ac:dyDescent="0.2">
      <c r="A38" s="72" t="s">
        <v>49</v>
      </c>
      <c r="B38" s="73"/>
      <c r="C38" s="52">
        <f>SUM(C19:C37)</f>
        <v>1.23</v>
      </c>
      <c r="D38" s="52">
        <f>SUM(D19:D37)</f>
        <v>1.23</v>
      </c>
      <c r="E38" s="52">
        <f>SUM(E19:E37)</f>
        <v>0.97</v>
      </c>
      <c r="F38" s="54">
        <f>SUM(F19:F37)</f>
        <v>0.9</v>
      </c>
      <c r="G38" s="52">
        <f t="shared" ref="G38:G58" si="1">(F38/I38)*100</f>
        <v>25.352112676056336</v>
      </c>
      <c r="H38" s="56">
        <f>SUM(H19:H37)</f>
        <v>380</v>
      </c>
      <c r="I38" s="52">
        <f>SUM(I19:I37)</f>
        <v>3.55</v>
      </c>
      <c r="J38" s="60"/>
    </row>
    <row r="39" spans="1:10" s="1" customFormat="1" x14ac:dyDescent="0.2">
      <c r="A39" s="48">
        <v>32</v>
      </c>
      <c r="B39" s="49" t="s">
        <v>50</v>
      </c>
      <c r="C39" s="51">
        <v>0.37</v>
      </c>
      <c r="D39" s="51">
        <v>0.64</v>
      </c>
      <c r="E39" s="51">
        <v>0.62</v>
      </c>
      <c r="F39" s="53">
        <v>0.81</v>
      </c>
      <c r="G39" s="51">
        <f t="shared" si="1"/>
        <v>77.884615384615387</v>
      </c>
      <c r="H39" s="55">
        <v>111</v>
      </c>
      <c r="I39" s="51">
        <v>1.04</v>
      </c>
      <c r="J39" s="59"/>
    </row>
    <row r="40" spans="1:10" s="4" customFormat="1" x14ac:dyDescent="0.2">
      <c r="A40" s="72" t="s">
        <v>51</v>
      </c>
      <c r="B40" s="73"/>
      <c r="C40" s="52">
        <f>SUM(C39:C39)</f>
        <v>0.37</v>
      </c>
      <c r="D40" s="52">
        <f>SUM(D39:D39)</f>
        <v>0.64</v>
      </c>
      <c r="E40" s="52">
        <f>SUM(E39:E39)</f>
        <v>0.62</v>
      </c>
      <c r="F40" s="54">
        <f>SUM(F39:F39)</f>
        <v>0.81</v>
      </c>
      <c r="G40" s="52">
        <f t="shared" si="1"/>
        <v>77.884615384615387</v>
      </c>
      <c r="H40" s="56">
        <f>SUM(H39:H39)</f>
        <v>111</v>
      </c>
      <c r="I40" s="52">
        <f>SUM(I39:I39)</f>
        <v>1.04</v>
      </c>
      <c r="J40" s="60"/>
    </row>
    <row r="41" spans="1:10" s="1" customFormat="1" x14ac:dyDescent="0.2">
      <c r="A41" s="48">
        <v>33</v>
      </c>
      <c r="B41" s="49" t="s">
        <v>52</v>
      </c>
      <c r="C41" s="51">
        <v>1.05</v>
      </c>
      <c r="D41" s="51">
        <v>1.1000000000000001</v>
      </c>
      <c r="E41" s="51">
        <v>1.1100000000000001</v>
      </c>
      <c r="F41" s="53">
        <v>1.41</v>
      </c>
      <c r="G41" s="51">
        <f t="shared" si="1"/>
        <v>7.2159672466734905</v>
      </c>
      <c r="H41" s="55">
        <v>1782</v>
      </c>
      <c r="I41" s="51">
        <v>19.54</v>
      </c>
      <c r="J41" s="59"/>
    </row>
    <row r="42" spans="1:10" s="4" customFormat="1" x14ac:dyDescent="0.2">
      <c r="A42" s="72" t="s">
        <v>53</v>
      </c>
      <c r="B42" s="73"/>
      <c r="C42" s="52">
        <f>SUM(C41:C41)</f>
        <v>1.05</v>
      </c>
      <c r="D42" s="52">
        <f>SUM(D41:D41)</f>
        <v>1.1000000000000001</v>
      </c>
      <c r="E42" s="52">
        <f>SUM(E41:E41)</f>
        <v>1.1100000000000001</v>
      </c>
      <c r="F42" s="54">
        <f>SUM(F41:F41)</f>
        <v>1.41</v>
      </c>
      <c r="G42" s="52">
        <f t="shared" si="1"/>
        <v>7.2159672466734905</v>
      </c>
      <c r="H42" s="56">
        <f>SUM(H41:H41)</f>
        <v>1782</v>
      </c>
      <c r="I42" s="52">
        <f>SUM(I41:I41)</f>
        <v>19.54</v>
      </c>
      <c r="J42" s="60"/>
    </row>
    <row r="43" spans="1:10" s="1" customFormat="1" x14ac:dyDescent="0.2">
      <c r="A43" s="48">
        <v>34</v>
      </c>
      <c r="B43" s="49" t="s">
        <v>54</v>
      </c>
      <c r="C43" s="51">
        <v>0</v>
      </c>
      <c r="D43" s="51">
        <v>0</v>
      </c>
      <c r="E43" s="51">
        <v>0</v>
      </c>
      <c r="F43" s="53">
        <v>0</v>
      </c>
      <c r="G43" s="53">
        <v>0</v>
      </c>
      <c r="H43" s="55">
        <v>0</v>
      </c>
      <c r="I43" s="51">
        <v>0</v>
      </c>
      <c r="J43" s="59"/>
    </row>
    <row r="44" spans="1:10" s="1" customFormat="1" x14ac:dyDescent="0.2">
      <c r="A44" s="48">
        <v>35</v>
      </c>
      <c r="B44" s="49" t="s">
        <v>55</v>
      </c>
      <c r="C44" s="51">
        <v>0</v>
      </c>
      <c r="D44" s="51">
        <v>0</v>
      </c>
      <c r="E44" s="51">
        <v>0</v>
      </c>
      <c r="F44" s="53">
        <v>0</v>
      </c>
      <c r="G44" s="53">
        <v>0</v>
      </c>
      <c r="H44" s="55">
        <v>0</v>
      </c>
      <c r="I44" s="51">
        <v>0</v>
      </c>
      <c r="J44" s="59"/>
    </row>
    <row r="45" spans="1:10" s="1" customFormat="1" x14ac:dyDescent="0.2">
      <c r="A45" s="48">
        <v>36</v>
      </c>
      <c r="B45" s="49" t="s">
        <v>56</v>
      </c>
      <c r="C45" s="51">
        <v>0</v>
      </c>
      <c r="D45" s="51">
        <v>0</v>
      </c>
      <c r="E45" s="51">
        <v>0</v>
      </c>
      <c r="F45" s="53">
        <v>0</v>
      </c>
      <c r="G45" s="53">
        <v>0</v>
      </c>
      <c r="H45" s="55">
        <v>0</v>
      </c>
      <c r="I45" s="51">
        <v>0</v>
      </c>
      <c r="J45" s="59"/>
    </row>
    <row r="46" spans="1:10" s="1" customFormat="1" x14ac:dyDescent="0.2">
      <c r="A46" s="48">
        <v>37</v>
      </c>
      <c r="B46" s="49" t="s">
        <v>57</v>
      </c>
      <c r="C46" s="51">
        <v>0</v>
      </c>
      <c r="D46" s="51">
        <v>0</v>
      </c>
      <c r="E46" s="51">
        <v>0</v>
      </c>
      <c r="F46" s="53">
        <v>0</v>
      </c>
      <c r="G46" s="53">
        <v>0</v>
      </c>
      <c r="H46" s="55">
        <v>0</v>
      </c>
      <c r="I46" s="51">
        <v>0</v>
      </c>
      <c r="J46" s="59"/>
    </row>
    <row r="47" spans="1:10" s="1" customFormat="1" x14ac:dyDescent="0.2">
      <c r="A47" s="48">
        <v>38</v>
      </c>
      <c r="B47" s="49" t="s">
        <v>58</v>
      </c>
      <c r="C47" s="51">
        <v>0</v>
      </c>
      <c r="D47" s="51">
        <v>0</v>
      </c>
      <c r="E47" s="51">
        <v>0</v>
      </c>
      <c r="F47" s="53">
        <v>0</v>
      </c>
      <c r="G47" s="53">
        <v>0</v>
      </c>
      <c r="H47" s="55">
        <v>0</v>
      </c>
      <c r="I47" s="51">
        <v>0</v>
      </c>
      <c r="J47" s="59"/>
    </row>
    <row r="48" spans="1:10" s="1" customFormat="1" x14ac:dyDescent="0.2">
      <c r="A48" s="48">
        <v>39</v>
      </c>
      <c r="B48" s="49" t="s">
        <v>59</v>
      </c>
      <c r="C48" s="51">
        <v>0</v>
      </c>
      <c r="D48" s="51">
        <v>0</v>
      </c>
      <c r="E48" s="51">
        <v>0</v>
      </c>
      <c r="F48" s="53">
        <v>0</v>
      </c>
      <c r="G48" s="53">
        <v>0</v>
      </c>
      <c r="H48" s="55">
        <v>0</v>
      </c>
      <c r="I48" s="51">
        <v>0</v>
      </c>
      <c r="J48" s="59"/>
    </row>
    <row r="49" spans="1:10" s="1" customFormat="1" x14ac:dyDescent="0.2">
      <c r="A49" s="48">
        <v>40</v>
      </c>
      <c r="B49" s="49" t="s">
        <v>60</v>
      </c>
      <c r="C49" s="51">
        <v>0</v>
      </c>
      <c r="D49" s="51">
        <v>0</v>
      </c>
      <c r="E49" s="51">
        <v>0</v>
      </c>
      <c r="F49" s="53">
        <v>0</v>
      </c>
      <c r="G49" s="53">
        <v>0</v>
      </c>
      <c r="H49" s="55">
        <v>0</v>
      </c>
      <c r="I49" s="51">
        <v>0</v>
      </c>
      <c r="J49" s="59"/>
    </row>
    <row r="50" spans="1:10" s="4" customFormat="1" x14ac:dyDescent="0.2">
      <c r="A50" s="72" t="s">
        <v>61</v>
      </c>
      <c r="B50" s="73"/>
      <c r="C50" s="52">
        <f>SUM(C43:C49)</f>
        <v>0</v>
      </c>
      <c r="D50" s="52">
        <f>SUM(D43:D49)</f>
        <v>0</v>
      </c>
      <c r="E50" s="52">
        <f>SUM(E43:E49)</f>
        <v>0</v>
      </c>
      <c r="F50" s="54">
        <f>SUM(F43:F49)</f>
        <v>0</v>
      </c>
      <c r="G50" s="54">
        <f>SUM(G43:G49)</f>
        <v>0</v>
      </c>
      <c r="H50" s="56">
        <f>SUM(H43:H49)</f>
        <v>0</v>
      </c>
      <c r="I50" s="52">
        <f>SUM(I43:I49)</f>
        <v>0</v>
      </c>
      <c r="J50" s="60"/>
    </row>
    <row r="51" spans="1:10" s="1" customFormat="1" x14ac:dyDescent="0.2">
      <c r="A51" s="48">
        <v>41</v>
      </c>
      <c r="B51" s="49" t="s">
        <v>62</v>
      </c>
      <c r="C51" s="51">
        <v>0</v>
      </c>
      <c r="D51" s="51">
        <v>0</v>
      </c>
      <c r="E51" s="51">
        <v>0</v>
      </c>
      <c r="F51" s="53">
        <v>0</v>
      </c>
      <c r="G51" s="53">
        <v>0</v>
      </c>
      <c r="H51" s="55">
        <v>0</v>
      </c>
      <c r="I51" s="51">
        <v>0</v>
      </c>
      <c r="J51" s="59"/>
    </row>
    <row r="52" spans="1:10" s="1" customFormat="1" x14ac:dyDescent="0.2">
      <c r="A52" s="48">
        <v>42</v>
      </c>
      <c r="B52" s="49" t="s">
        <v>63</v>
      </c>
      <c r="C52" s="51">
        <v>0</v>
      </c>
      <c r="D52" s="51">
        <v>0</v>
      </c>
      <c r="E52" s="51">
        <v>0</v>
      </c>
      <c r="F52" s="53">
        <v>0</v>
      </c>
      <c r="G52" s="53">
        <v>0</v>
      </c>
      <c r="H52" s="55">
        <v>0</v>
      </c>
      <c r="I52" s="51">
        <v>0</v>
      </c>
      <c r="J52" s="59"/>
    </row>
    <row r="53" spans="1:10" s="1" customFormat="1" x14ac:dyDescent="0.2">
      <c r="A53" s="48">
        <v>43</v>
      </c>
      <c r="B53" s="49" t="s">
        <v>64</v>
      </c>
      <c r="C53" s="51">
        <v>0</v>
      </c>
      <c r="D53" s="51">
        <v>0</v>
      </c>
      <c r="E53" s="51">
        <v>0</v>
      </c>
      <c r="F53" s="53">
        <v>0</v>
      </c>
      <c r="G53" s="53">
        <v>0</v>
      </c>
      <c r="H53" s="55">
        <v>0</v>
      </c>
      <c r="I53" s="51">
        <v>0</v>
      </c>
      <c r="J53" s="59"/>
    </row>
    <row r="54" spans="1:10" s="1" customFormat="1" x14ac:dyDescent="0.2">
      <c r="A54" s="48">
        <v>44</v>
      </c>
      <c r="B54" s="49" t="s">
        <v>65</v>
      </c>
      <c r="C54" s="51">
        <v>0</v>
      </c>
      <c r="D54" s="51">
        <v>0</v>
      </c>
      <c r="E54" s="51">
        <v>0</v>
      </c>
      <c r="F54" s="53">
        <v>0</v>
      </c>
      <c r="G54" s="53">
        <v>0</v>
      </c>
      <c r="H54" s="55">
        <v>0</v>
      </c>
      <c r="I54" s="51">
        <v>0</v>
      </c>
      <c r="J54" s="59"/>
    </row>
    <row r="55" spans="1:10" s="1" customFormat="1" x14ac:dyDescent="0.2">
      <c r="A55" s="48">
        <v>45</v>
      </c>
      <c r="B55" s="49" t="s">
        <v>66</v>
      </c>
      <c r="C55" s="51">
        <v>0</v>
      </c>
      <c r="D55" s="51">
        <v>0</v>
      </c>
      <c r="E55" s="51">
        <v>0</v>
      </c>
      <c r="F55" s="53">
        <v>0</v>
      </c>
      <c r="G55" s="53">
        <v>0</v>
      </c>
      <c r="H55" s="55">
        <v>0</v>
      </c>
      <c r="I55" s="51">
        <v>0</v>
      </c>
      <c r="J55" s="59"/>
    </row>
    <row r="56" spans="1:10" s="1" customFormat="1" x14ac:dyDescent="0.2">
      <c r="A56" s="48">
        <v>46</v>
      </c>
      <c r="B56" s="49" t="s">
        <v>67</v>
      </c>
      <c r="C56" s="51">
        <v>0</v>
      </c>
      <c r="D56" s="51">
        <v>0</v>
      </c>
      <c r="E56" s="51">
        <v>0</v>
      </c>
      <c r="F56" s="53">
        <v>0</v>
      </c>
      <c r="G56" s="53">
        <v>0</v>
      </c>
      <c r="H56" s="55">
        <v>0</v>
      </c>
      <c r="I56" s="51">
        <v>0</v>
      </c>
      <c r="J56" s="59"/>
    </row>
    <row r="57" spans="1:10" s="4" customFormat="1" x14ac:dyDescent="0.2">
      <c r="A57" s="72" t="s">
        <v>68</v>
      </c>
      <c r="B57" s="73"/>
      <c r="C57" s="52">
        <f>SUM(C51:C56)</f>
        <v>0</v>
      </c>
      <c r="D57" s="52">
        <f>SUM(D51:D56)</f>
        <v>0</v>
      </c>
      <c r="E57" s="52">
        <f>SUM(E51:E56)</f>
        <v>0</v>
      </c>
      <c r="F57" s="54">
        <f>SUM(F51:F56)</f>
        <v>0</v>
      </c>
      <c r="G57" s="54">
        <f>SUM(G51:G56)</f>
        <v>0</v>
      </c>
      <c r="H57" s="56">
        <f>SUM(H51:H56)</f>
        <v>0</v>
      </c>
      <c r="I57" s="52">
        <f>SUM(I51:I56)</f>
        <v>0</v>
      </c>
      <c r="J57" s="60"/>
    </row>
    <row r="58" spans="1:10" s="4" customFormat="1" x14ac:dyDescent="0.2">
      <c r="A58" s="72" t="s">
        <v>69</v>
      </c>
      <c r="B58" s="73"/>
      <c r="C58" s="52">
        <f>SUM(C18+C38+C40+C42+C50+C57)</f>
        <v>24.73</v>
      </c>
      <c r="D58" s="52">
        <f>SUM(D18+D38+D40+D42+D50+D57)</f>
        <v>23.69</v>
      </c>
      <c r="E58" s="52">
        <f>SUM(E18+E38+E40+E42+E50+E57)</f>
        <v>22.52</v>
      </c>
      <c r="F58" s="54">
        <f>SUM(F18+F38+F40+F42+F50+F57)</f>
        <v>22.769999999999996</v>
      </c>
      <c r="G58" s="52">
        <f t="shared" si="1"/>
        <v>17.65389982943092</v>
      </c>
      <c r="H58" s="56">
        <f>SUM(H18+H38+H40+H42+H50+H57)</f>
        <v>11311</v>
      </c>
      <c r="I58" s="52">
        <f>SUM(I18+I38+I40+I42+I50+I57)</f>
        <v>128.97999999999999</v>
      </c>
      <c r="J58" s="61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</sheetData>
  <sheetProtection selectLockedCells="1" selectUnlockedCells="1"/>
  <mergeCells count="17">
    <mergeCell ref="A57:B57"/>
    <mergeCell ref="A58:B58"/>
    <mergeCell ref="J2:J58"/>
    <mergeCell ref="C1:I1"/>
    <mergeCell ref="H2:I2"/>
    <mergeCell ref="H3:I4"/>
    <mergeCell ref="A2:G2"/>
    <mergeCell ref="A3:A4"/>
    <mergeCell ref="B3:B4"/>
    <mergeCell ref="F4:G4"/>
    <mergeCell ref="C3:E3"/>
    <mergeCell ref="F3:G3"/>
    <mergeCell ref="A18:B18"/>
    <mergeCell ref="A38:B38"/>
    <mergeCell ref="A40:B40"/>
    <mergeCell ref="A42:B42"/>
    <mergeCell ref="A50:B50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topLeftCell="A31" zoomScaleSheetLayoutView="100" workbookViewId="0">
      <selection activeCell="I68" sqref="I68"/>
    </sheetView>
  </sheetViews>
  <sheetFormatPr defaultColWidth="9.140625" defaultRowHeight="12.75" x14ac:dyDescent="0.2"/>
  <cols>
    <col min="1" max="1" width="5.7109375" style="5" customWidth="1"/>
    <col min="2" max="2" width="28.85546875" style="5" customWidth="1"/>
    <col min="3" max="5" width="18.7109375" style="19" customWidth="1"/>
    <col min="6" max="6" width="11.85546875" style="20" customWidth="1"/>
    <col min="7" max="7" width="13.7109375" style="19" customWidth="1"/>
    <col min="8" max="8" width="14.140625" style="34" customWidth="1"/>
    <col min="9" max="9" width="13.5703125" style="8" customWidth="1"/>
    <col min="10" max="203" width="9.140625" style="4" customWidth="1"/>
    <col min="204" max="205" width="9.140625" style="5" customWidth="1"/>
    <col min="206" max="16384" width="9.140625" style="5"/>
  </cols>
  <sheetData>
    <row r="1" spans="1:253" ht="25.5" customHeight="1" x14ac:dyDescent="0.25">
      <c r="A1" s="25" t="s">
        <v>79</v>
      </c>
      <c r="B1" s="26"/>
      <c r="C1" s="64" t="s">
        <v>1</v>
      </c>
      <c r="D1" s="65"/>
      <c r="E1" s="65"/>
      <c r="F1" s="65"/>
      <c r="G1" s="65"/>
      <c r="H1" s="66"/>
      <c r="I1" s="66"/>
    </row>
    <row r="2" spans="1:253" ht="17.100000000000001" customHeight="1" x14ac:dyDescent="0.25">
      <c r="A2" s="67" t="str">
        <f>T11I!A2</f>
        <v xml:space="preserve"> DATA FOR THE QUARTER ENDED  SEPT. 2025</v>
      </c>
      <c r="B2" s="67"/>
      <c r="C2" s="67"/>
      <c r="D2" s="67"/>
      <c r="E2" s="67"/>
      <c r="F2" s="67"/>
      <c r="G2" s="67"/>
      <c r="H2" s="68" t="s">
        <v>3</v>
      </c>
      <c r="I2" s="68"/>
      <c r="J2" s="58" t="s">
        <v>80</v>
      </c>
    </row>
    <row r="3" spans="1:253" s="12" customFormat="1" ht="14.25" customHeight="1" x14ac:dyDescent="0.25">
      <c r="A3" s="69" t="s">
        <v>4</v>
      </c>
      <c r="B3" s="70" t="s">
        <v>5</v>
      </c>
      <c r="C3" s="71" t="s">
        <v>81</v>
      </c>
      <c r="D3" s="71"/>
      <c r="E3" s="71"/>
      <c r="F3" s="71" t="s">
        <v>82</v>
      </c>
      <c r="G3" s="71"/>
      <c r="H3" s="62" t="s">
        <v>7</v>
      </c>
      <c r="I3" s="63"/>
      <c r="J3" s="5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7.75" customHeight="1" x14ac:dyDescent="0.25">
      <c r="A4" s="69"/>
      <c r="B4" s="70"/>
      <c r="C4" s="44" t="str">
        <f>T11I!C4</f>
        <v>As on 31.03.2023</v>
      </c>
      <c r="D4" s="44" t="str">
        <f>T11I!D4</f>
        <v>As on 31.03.2024</v>
      </c>
      <c r="E4" s="44" t="str">
        <f>T11I!E4</f>
        <v>As on 31.03.2025</v>
      </c>
      <c r="F4" s="62" t="s">
        <v>12</v>
      </c>
      <c r="G4" s="62"/>
      <c r="H4" s="63"/>
      <c r="I4" s="63"/>
      <c r="J4" s="5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8.5" customHeight="1" x14ac:dyDescent="0.2">
      <c r="A5" s="36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8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ht="12.75" customHeight="1" x14ac:dyDescent="0.2">
      <c r="A6" s="48">
        <v>1</v>
      </c>
      <c r="B6" s="49" t="s">
        <v>17</v>
      </c>
      <c r="C6" s="51">
        <v>0.16</v>
      </c>
      <c r="D6" s="51">
        <v>0.18</v>
      </c>
      <c r="E6" s="51">
        <v>0.03</v>
      </c>
      <c r="F6" s="53">
        <v>0.09</v>
      </c>
      <c r="G6" s="51">
        <f t="shared" ref="G6:G37" si="0">(F6/I6)*100</f>
        <v>34.615384615384613</v>
      </c>
      <c r="H6" s="55">
        <v>198</v>
      </c>
      <c r="I6" s="51">
        <v>0.26</v>
      </c>
      <c r="J6" s="59"/>
    </row>
    <row r="7" spans="1:253" s="1" customFormat="1" ht="12.75" customHeight="1" x14ac:dyDescent="0.2">
      <c r="A7" s="48">
        <v>2</v>
      </c>
      <c r="B7" s="49" t="s">
        <v>18</v>
      </c>
      <c r="C7" s="51">
        <v>1.22</v>
      </c>
      <c r="D7" s="51">
        <v>0</v>
      </c>
      <c r="E7" s="51">
        <v>0</v>
      </c>
      <c r="F7" s="53">
        <v>0</v>
      </c>
      <c r="G7" s="53">
        <v>0</v>
      </c>
      <c r="H7" s="55">
        <v>0</v>
      </c>
      <c r="I7" s="51">
        <v>0</v>
      </c>
      <c r="J7" s="59"/>
    </row>
    <row r="8" spans="1:253" s="1" customFormat="1" ht="12.75" customHeight="1" x14ac:dyDescent="0.2">
      <c r="A8" s="48">
        <v>3</v>
      </c>
      <c r="B8" s="49" t="s">
        <v>19</v>
      </c>
      <c r="C8" s="51">
        <v>0</v>
      </c>
      <c r="D8" s="51">
        <v>0</v>
      </c>
      <c r="E8" s="51">
        <v>0</v>
      </c>
      <c r="F8" s="53">
        <v>0</v>
      </c>
      <c r="G8" s="53">
        <v>0</v>
      </c>
      <c r="H8" s="55">
        <v>0</v>
      </c>
      <c r="I8" s="51">
        <v>0</v>
      </c>
      <c r="J8" s="59"/>
    </row>
    <row r="9" spans="1:253" s="1" customFormat="1" ht="12.75" customHeight="1" x14ac:dyDescent="0.2">
      <c r="A9" s="48">
        <v>4</v>
      </c>
      <c r="B9" s="49" t="s">
        <v>20</v>
      </c>
      <c r="C9" s="51">
        <v>0</v>
      </c>
      <c r="D9" s="51">
        <v>0</v>
      </c>
      <c r="E9" s="51">
        <v>0</v>
      </c>
      <c r="F9" s="53">
        <v>0</v>
      </c>
      <c r="G9" s="53">
        <v>0</v>
      </c>
      <c r="H9" s="55">
        <v>0</v>
      </c>
      <c r="I9" s="51">
        <v>0</v>
      </c>
      <c r="J9" s="59"/>
    </row>
    <row r="10" spans="1:253" s="1" customFormat="1" ht="12.75" customHeight="1" x14ac:dyDescent="0.2">
      <c r="A10" s="48">
        <v>5</v>
      </c>
      <c r="B10" s="49" t="s">
        <v>21</v>
      </c>
      <c r="C10" s="51">
        <v>1.19</v>
      </c>
      <c r="D10" s="51">
        <v>1.1499999999999999</v>
      </c>
      <c r="E10" s="51">
        <v>0.98</v>
      </c>
      <c r="F10" s="53">
        <v>1.08</v>
      </c>
      <c r="G10" s="51">
        <f t="shared" si="0"/>
        <v>12.705882352941178</v>
      </c>
      <c r="H10" s="55">
        <v>1150</v>
      </c>
      <c r="I10" s="51">
        <v>8.5</v>
      </c>
      <c r="J10" s="59"/>
    </row>
    <row r="11" spans="1:253" s="1" customFormat="1" ht="12.75" customHeight="1" x14ac:dyDescent="0.2">
      <c r="A11" s="48">
        <v>6</v>
      </c>
      <c r="B11" s="49" t="s">
        <v>22</v>
      </c>
      <c r="C11" s="51">
        <v>0.6</v>
      </c>
      <c r="D11" s="51">
        <v>1.31</v>
      </c>
      <c r="E11" s="51">
        <v>1.59</v>
      </c>
      <c r="F11" s="53">
        <v>1.21</v>
      </c>
      <c r="G11" s="51">
        <f t="shared" si="0"/>
        <v>13.459399332591767</v>
      </c>
      <c r="H11" s="55">
        <v>1518</v>
      </c>
      <c r="I11" s="51">
        <v>8.99</v>
      </c>
      <c r="J11" s="59"/>
    </row>
    <row r="12" spans="1:253" s="1" customFormat="1" ht="12.75" customHeight="1" x14ac:dyDescent="0.2">
      <c r="A12" s="48">
        <v>7</v>
      </c>
      <c r="B12" s="49" t="s">
        <v>23</v>
      </c>
      <c r="C12" s="51">
        <v>0.03</v>
      </c>
      <c r="D12" s="51">
        <v>0.04</v>
      </c>
      <c r="E12" s="51">
        <v>0.04</v>
      </c>
      <c r="F12" s="53">
        <v>0.04</v>
      </c>
      <c r="G12" s="51">
        <f t="shared" si="0"/>
        <v>33.333333333333336</v>
      </c>
      <c r="H12" s="55">
        <v>92</v>
      </c>
      <c r="I12" s="51">
        <v>0.12</v>
      </c>
      <c r="J12" s="59"/>
    </row>
    <row r="13" spans="1:253" s="1" customFormat="1" ht="12.75" customHeight="1" x14ac:dyDescent="0.2">
      <c r="A13" s="48">
        <v>8</v>
      </c>
      <c r="B13" s="49" t="s">
        <v>24</v>
      </c>
      <c r="C13" s="51">
        <v>0</v>
      </c>
      <c r="D13" s="51">
        <v>0</v>
      </c>
      <c r="E13" s="51">
        <v>0</v>
      </c>
      <c r="F13" s="53">
        <v>0</v>
      </c>
      <c r="G13" s="53">
        <v>0</v>
      </c>
      <c r="H13" s="55">
        <v>0</v>
      </c>
      <c r="I13" s="51">
        <v>0</v>
      </c>
      <c r="J13" s="59"/>
    </row>
    <row r="14" spans="1:253" s="1" customFormat="1" x14ac:dyDescent="0.2">
      <c r="A14" s="48">
        <v>9</v>
      </c>
      <c r="B14" s="49" t="s">
        <v>25</v>
      </c>
      <c r="C14" s="51">
        <v>0.02</v>
      </c>
      <c r="D14" s="51">
        <v>0.35</v>
      </c>
      <c r="E14" s="51">
        <v>0.41</v>
      </c>
      <c r="F14" s="53">
        <v>0.35</v>
      </c>
      <c r="G14" s="51">
        <f t="shared" si="0"/>
        <v>233.33333333333334</v>
      </c>
      <c r="H14" s="55">
        <v>118</v>
      </c>
      <c r="I14" s="51">
        <v>0.15</v>
      </c>
      <c r="J14" s="59"/>
    </row>
    <row r="15" spans="1:253" s="1" customFormat="1" x14ac:dyDescent="0.2">
      <c r="A15" s="48">
        <v>10</v>
      </c>
      <c r="B15" s="49" t="s">
        <v>26</v>
      </c>
      <c r="C15" s="51">
        <v>0</v>
      </c>
      <c r="D15" s="51">
        <v>0</v>
      </c>
      <c r="E15" s="51">
        <v>0</v>
      </c>
      <c r="F15" s="53">
        <v>0</v>
      </c>
      <c r="G15" s="53">
        <v>0</v>
      </c>
      <c r="H15" s="55">
        <v>0</v>
      </c>
      <c r="I15" s="51">
        <v>0</v>
      </c>
      <c r="J15" s="59"/>
    </row>
    <row r="16" spans="1:253" s="1" customFormat="1" x14ac:dyDescent="0.2">
      <c r="A16" s="48">
        <v>11</v>
      </c>
      <c r="B16" s="49" t="s">
        <v>27</v>
      </c>
      <c r="C16" s="51">
        <v>0.39</v>
      </c>
      <c r="D16" s="51">
        <v>0.39</v>
      </c>
      <c r="E16" s="51">
        <v>0.39</v>
      </c>
      <c r="F16" s="53">
        <v>0.38</v>
      </c>
      <c r="G16" s="53">
        <v>0</v>
      </c>
      <c r="H16" s="55">
        <v>0</v>
      </c>
      <c r="I16" s="51">
        <v>0</v>
      </c>
      <c r="J16" s="59"/>
    </row>
    <row r="17" spans="1:10" s="1" customFormat="1" x14ac:dyDescent="0.2">
      <c r="A17" s="48">
        <v>12</v>
      </c>
      <c r="B17" s="49" t="s">
        <v>28</v>
      </c>
      <c r="C17" s="51">
        <v>1.19</v>
      </c>
      <c r="D17" s="51">
        <v>1.19</v>
      </c>
      <c r="E17" s="51">
        <v>0.93</v>
      </c>
      <c r="F17" s="53">
        <v>0.72</v>
      </c>
      <c r="G17" s="51">
        <f t="shared" si="0"/>
        <v>45.283018867924525</v>
      </c>
      <c r="H17" s="55">
        <v>0</v>
      </c>
      <c r="I17" s="51">
        <v>1.59</v>
      </c>
      <c r="J17" s="59"/>
    </row>
    <row r="18" spans="1:10" s="4" customFormat="1" x14ac:dyDescent="0.2">
      <c r="A18" s="72" t="s">
        <v>29</v>
      </c>
      <c r="B18" s="73"/>
      <c r="C18" s="52">
        <f>SUM(C6:C17)</f>
        <v>4.8</v>
      </c>
      <c r="D18" s="52">
        <f>SUM(D6:D17)</f>
        <v>4.6099999999999994</v>
      </c>
      <c r="E18" s="52">
        <f>SUM(E6:E17)</f>
        <v>4.37</v>
      </c>
      <c r="F18" s="54">
        <f>SUM(F6:F17)</f>
        <v>3.87</v>
      </c>
      <c r="G18" s="52">
        <f t="shared" si="0"/>
        <v>19.734829168791435</v>
      </c>
      <c r="H18" s="56">
        <f>SUM(H6:H17)</f>
        <v>3076</v>
      </c>
      <c r="I18" s="52">
        <f>SUM(I6:I17)</f>
        <v>19.61</v>
      </c>
      <c r="J18" s="60"/>
    </row>
    <row r="19" spans="1:10" s="1" customFormat="1" x14ac:dyDescent="0.2">
      <c r="A19" s="48">
        <v>13</v>
      </c>
      <c r="B19" s="49" t="s">
        <v>30</v>
      </c>
      <c r="C19" s="51">
        <v>0.36</v>
      </c>
      <c r="D19" s="51">
        <v>0.31</v>
      </c>
      <c r="E19" s="51">
        <v>0.31</v>
      </c>
      <c r="F19" s="53">
        <v>7.0000000000000007E-2</v>
      </c>
      <c r="G19" s="51">
        <f t="shared" si="0"/>
        <v>17.5</v>
      </c>
      <c r="H19" s="55">
        <v>33</v>
      </c>
      <c r="I19" s="51">
        <v>0.4</v>
      </c>
      <c r="J19" s="59"/>
    </row>
    <row r="20" spans="1:10" s="1" customFormat="1" x14ac:dyDescent="0.2">
      <c r="A20" s="48">
        <v>14</v>
      </c>
      <c r="B20" s="49" t="s">
        <v>31</v>
      </c>
      <c r="C20" s="51">
        <v>0</v>
      </c>
      <c r="D20" s="51">
        <v>0</v>
      </c>
      <c r="E20" s="51">
        <v>0</v>
      </c>
      <c r="F20" s="53">
        <v>0</v>
      </c>
      <c r="G20" s="53">
        <v>0</v>
      </c>
      <c r="H20" s="55">
        <v>0</v>
      </c>
      <c r="I20" s="51">
        <v>0</v>
      </c>
      <c r="J20" s="59"/>
    </row>
    <row r="21" spans="1:10" s="1" customFormat="1" x14ac:dyDescent="0.2">
      <c r="A21" s="48">
        <v>15</v>
      </c>
      <c r="B21" s="49" t="s">
        <v>32</v>
      </c>
      <c r="C21" s="51">
        <v>0</v>
      </c>
      <c r="D21" s="51">
        <v>0</v>
      </c>
      <c r="E21" s="51">
        <v>0</v>
      </c>
      <c r="F21" s="53">
        <v>0</v>
      </c>
      <c r="G21" s="53">
        <v>0</v>
      </c>
      <c r="H21" s="55">
        <v>0</v>
      </c>
      <c r="I21" s="51">
        <v>0</v>
      </c>
      <c r="J21" s="59"/>
    </row>
    <row r="22" spans="1:10" s="1" customFormat="1" x14ac:dyDescent="0.2">
      <c r="A22" s="48">
        <v>16</v>
      </c>
      <c r="B22" s="49" t="s">
        <v>33</v>
      </c>
      <c r="C22" s="51">
        <v>0</v>
      </c>
      <c r="D22" s="51">
        <v>0</v>
      </c>
      <c r="E22" s="51">
        <v>0</v>
      </c>
      <c r="F22" s="53">
        <v>0</v>
      </c>
      <c r="G22" s="53">
        <v>0</v>
      </c>
      <c r="H22" s="55">
        <v>0</v>
      </c>
      <c r="I22" s="51">
        <v>0</v>
      </c>
      <c r="J22" s="59"/>
    </row>
    <row r="23" spans="1:10" s="1" customFormat="1" x14ac:dyDescent="0.2">
      <c r="A23" s="48">
        <v>17</v>
      </c>
      <c r="B23" s="49" t="s">
        <v>34</v>
      </c>
      <c r="C23" s="51">
        <v>0</v>
      </c>
      <c r="D23" s="51">
        <v>0</v>
      </c>
      <c r="E23" s="51">
        <v>0</v>
      </c>
      <c r="F23" s="53">
        <v>0</v>
      </c>
      <c r="G23" s="53">
        <v>0</v>
      </c>
      <c r="H23" s="55">
        <v>0</v>
      </c>
      <c r="I23" s="51">
        <v>0</v>
      </c>
      <c r="J23" s="59"/>
    </row>
    <row r="24" spans="1:10" s="1" customFormat="1" x14ac:dyDescent="0.2">
      <c r="A24" s="48">
        <v>18</v>
      </c>
      <c r="B24" s="49" t="s">
        <v>35</v>
      </c>
      <c r="C24" s="51">
        <v>0</v>
      </c>
      <c r="D24" s="51">
        <v>0</v>
      </c>
      <c r="E24" s="51">
        <v>0</v>
      </c>
      <c r="F24" s="53">
        <v>0</v>
      </c>
      <c r="G24" s="51">
        <f t="shared" si="0"/>
        <v>0</v>
      </c>
      <c r="H24" s="55">
        <v>8</v>
      </c>
      <c r="I24" s="51">
        <v>0.06</v>
      </c>
      <c r="J24" s="59"/>
    </row>
    <row r="25" spans="1:10" s="1" customFormat="1" x14ac:dyDescent="0.2">
      <c r="A25" s="48">
        <v>19</v>
      </c>
      <c r="B25" s="49" t="s">
        <v>36</v>
      </c>
      <c r="C25" s="51">
        <v>0</v>
      </c>
      <c r="D25" s="51">
        <v>0</v>
      </c>
      <c r="E25" s="51">
        <v>0</v>
      </c>
      <c r="F25" s="53">
        <v>0</v>
      </c>
      <c r="G25" s="53">
        <v>0</v>
      </c>
      <c r="H25" s="55">
        <v>0</v>
      </c>
      <c r="I25" s="51">
        <v>0</v>
      </c>
      <c r="J25" s="59"/>
    </row>
    <row r="26" spans="1:10" s="1" customFormat="1" x14ac:dyDescent="0.2">
      <c r="A26" s="48">
        <v>20</v>
      </c>
      <c r="B26" s="49" t="s">
        <v>37</v>
      </c>
      <c r="C26" s="51">
        <v>0</v>
      </c>
      <c r="D26" s="51">
        <v>0</v>
      </c>
      <c r="E26" s="51">
        <v>0</v>
      </c>
      <c r="F26" s="53">
        <v>0</v>
      </c>
      <c r="G26" s="53">
        <v>0</v>
      </c>
      <c r="H26" s="55">
        <v>0</v>
      </c>
      <c r="I26" s="51">
        <v>0</v>
      </c>
      <c r="J26" s="59"/>
    </row>
    <row r="27" spans="1:10" s="1" customFormat="1" x14ac:dyDescent="0.2">
      <c r="A27" s="48">
        <v>21</v>
      </c>
      <c r="B27" s="49" t="s">
        <v>38</v>
      </c>
      <c r="C27" s="51">
        <v>0</v>
      </c>
      <c r="D27" s="51">
        <v>0</v>
      </c>
      <c r="E27" s="51">
        <v>0</v>
      </c>
      <c r="F27" s="53">
        <v>0</v>
      </c>
      <c r="G27" s="53">
        <v>0</v>
      </c>
      <c r="H27" s="55">
        <v>0</v>
      </c>
      <c r="I27" s="51">
        <v>0</v>
      </c>
      <c r="J27" s="59"/>
    </row>
    <row r="28" spans="1:10" s="1" customFormat="1" x14ac:dyDescent="0.2">
      <c r="A28" s="48">
        <v>22</v>
      </c>
      <c r="B28" s="49" t="s">
        <v>39</v>
      </c>
      <c r="C28" s="51">
        <v>0</v>
      </c>
      <c r="D28" s="51">
        <v>0</v>
      </c>
      <c r="E28" s="51">
        <v>0</v>
      </c>
      <c r="F28" s="53">
        <v>0</v>
      </c>
      <c r="G28" s="53">
        <v>0</v>
      </c>
      <c r="H28" s="55">
        <v>0</v>
      </c>
      <c r="I28" s="51">
        <v>0</v>
      </c>
      <c r="J28" s="59"/>
    </row>
    <row r="29" spans="1:10" s="1" customFormat="1" x14ac:dyDescent="0.2">
      <c r="A29" s="48">
        <v>23</v>
      </c>
      <c r="B29" s="49" t="s">
        <v>40</v>
      </c>
      <c r="C29" s="51">
        <v>0</v>
      </c>
      <c r="D29" s="51">
        <v>0</v>
      </c>
      <c r="E29" s="51">
        <v>0</v>
      </c>
      <c r="F29" s="53">
        <v>0</v>
      </c>
      <c r="G29" s="53">
        <v>0</v>
      </c>
      <c r="H29" s="55">
        <v>0</v>
      </c>
      <c r="I29" s="51">
        <v>0</v>
      </c>
      <c r="J29" s="59"/>
    </row>
    <row r="30" spans="1:10" s="1" customFormat="1" x14ac:dyDescent="0.2">
      <c r="A30" s="48">
        <v>24</v>
      </c>
      <c r="B30" s="49" t="s">
        <v>41</v>
      </c>
      <c r="C30" s="51">
        <v>0</v>
      </c>
      <c r="D30" s="51">
        <v>0</v>
      </c>
      <c r="E30" s="51">
        <v>0</v>
      </c>
      <c r="F30" s="53">
        <v>0</v>
      </c>
      <c r="G30" s="53">
        <v>0</v>
      </c>
      <c r="H30" s="55">
        <v>0</v>
      </c>
      <c r="I30" s="51">
        <v>0</v>
      </c>
      <c r="J30" s="59"/>
    </row>
    <row r="31" spans="1:10" s="1" customFormat="1" x14ac:dyDescent="0.2">
      <c r="A31" s="48">
        <v>25</v>
      </c>
      <c r="B31" s="49" t="s">
        <v>42</v>
      </c>
      <c r="C31" s="51">
        <v>0</v>
      </c>
      <c r="D31" s="51">
        <v>0</v>
      </c>
      <c r="E31" s="51">
        <v>0</v>
      </c>
      <c r="F31" s="53">
        <v>0</v>
      </c>
      <c r="G31" s="53">
        <v>0</v>
      </c>
      <c r="H31" s="55">
        <v>0</v>
      </c>
      <c r="I31" s="51">
        <v>0</v>
      </c>
      <c r="J31" s="59"/>
    </row>
    <row r="32" spans="1:10" s="1" customFormat="1" x14ac:dyDescent="0.2">
      <c r="A32" s="48">
        <v>26</v>
      </c>
      <c r="B32" s="49" t="s">
        <v>43</v>
      </c>
      <c r="C32" s="51">
        <v>0</v>
      </c>
      <c r="D32" s="51">
        <v>0</v>
      </c>
      <c r="E32" s="51">
        <v>0</v>
      </c>
      <c r="F32" s="53">
        <v>0</v>
      </c>
      <c r="G32" s="53">
        <v>0</v>
      </c>
      <c r="H32" s="55">
        <v>0</v>
      </c>
      <c r="I32" s="51">
        <v>0</v>
      </c>
      <c r="J32" s="59"/>
    </row>
    <row r="33" spans="1:10" s="1" customFormat="1" x14ac:dyDescent="0.2">
      <c r="A33" s="48">
        <v>27</v>
      </c>
      <c r="B33" s="49" t="s">
        <v>44</v>
      </c>
      <c r="C33" s="51">
        <v>0</v>
      </c>
      <c r="D33" s="51">
        <v>0</v>
      </c>
      <c r="E33" s="51">
        <v>0</v>
      </c>
      <c r="F33" s="53">
        <v>0</v>
      </c>
      <c r="G33" s="53">
        <v>0</v>
      </c>
      <c r="H33" s="55">
        <v>0</v>
      </c>
      <c r="I33" s="51">
        <v>0</v>
      </c>
      <c r="J33" s="59"/>
    </row>
    <row r="34" spans="1:10" s="1" customFormat="1" x14ac:dyDescent="0.2">
      <c r="A34" s="48">
        <v>28</v>
      </c>
      <c r="B34" s="49" t="s">
        <v>45</v>
      </c>
      <c r="C34" s="51">
        <v>0</v>
      </c>
      <c r="D34" s="51">
        <v>0</v>
      </c>
      <c r="E34" s="51">
        <v>0</v>
      </c>
      <c r="F34" s="53">
        <v>0</v>
      </c>
      <c r="G34" s="53">
        <v>0</v>
      </c>
      <c r="H34" s="55">
        <v>0</v>
      </c>
      <c r="I34" s="51">
        <v>0</v>
      </c>
      <c r="J34" s="59"/>
    </row>
    <row r="35" spans="1:10" s="1" customFormat="1" x14ac:dyDescent="0.2">
      <c r="A35" s="48">
        <v>29</v>
      </c>
      <c r="B35" s="49" t="s">
        <v>46</v>
      </c>
      <c r="C35" s="51">
        <v>0</v>
      </c>
      <c r="D35" s="51">
        <v>0</v>
      </c>
      <c r="E35" s="51">
        <v>0</v>
      </c>
      <c r="F35" s="53">
        <v>0</v>
      </c>
      <c r="G35" s="53">
        <v>0</v>
      </c>
      <c r="H35" s="55">
        <v>0</v>
      </c>
      <c r="I35" s="51">
        <v>0</v>
      </c>
      <c r="J35" s="59"/>
    </row>
    <row r="36" spans="1:10" s="1" customFormat="1" x14ac:dyDescent="0.2">
      <c r="A36" s="48">
        <v>30</v>
      </c>
      <c r="B36" s="49" t="s">
        <v>47</v>
      </c>
      <c r="C36" s="51">
        <v>0</v>
      </c>
      <c r="D36" s="51">
        <v>0</v>
      </c>
      <c r="E36" s="51">
        <v>0</v>
      </c>
      <c r="F36" s="53">
        <v>0</v>
      </c>
      <c r="G36" s="53">
        <v>0</v>
      </c>
      <c r="H36" s="55">
        <v>0</v>
      </c>
      <c r="I36" s="51">
        <v>0</v>
      </c>
      <c r="J36" s="59"/>
    </row>
    <row r="37" spans="1:10" s="1" customFormat="1" x14ac:dyDescent="0.2">
      <c r="A37" s="48">
        <v>31</v>
      </c>
      <c r="B37" s="49" t="s">
        <v>48</v>
      </c>
      <c r="C37" s="51">
        <v>0</v>
      </c>
      <c r="D37" s="51">
        <v>0</v>
      </c>
      <c r="E37" s="51">
        <v>0</v>
      </c>
      <c r="F37" s="53">
        <v>0</v>
      </c>
      <c r="G37" s="53">
        <v>0</v>
      </c>
      <c r="H37" s="55">
        <v>0</v>
      </c>
      <c r="I37" s="51">
        <v>0</v>
      </c>
      <c r="J37" s="59"/>
    </row>
    <row r="38" spans="1:10" s="4" customFormat="1" x14ac:dyDescent="0.2">
      <c r="A38" s="72" t="s">
        <v>49</v>
      </c>
      <c r="B38" s="73"/>
      <c r="C38" s="52">
        <f>SUM(C19:C37)</f>
        <v>0.36</v>
      </c>
      <c r="D38" s="52">
        <f>SUM(D19:D37)</f>
        <v>0.31</v>
      </c>
      <c r="E38" s="52">
        <f>SUM(E19:E37)</f>
        <v>0.31</v>
      </c>
      <c r="F38" s="54">
        <f>SUM(F19:F37)</f>
        <v>7.0000000000000007E-2</v>
      </c>
      <c r="G38" s="52">
        <f t="shared" ref="G38:G58" si="1">(F38/I38)*100</f>
        <v>15.217391304347828</v>
      </c>
      <c r="H38" s="56">
        <f>SUM(H19:H37)</f>
        <v>41</v>
      </c>
      <c r="I38" s="52">
        <f>SUM(I19:I37)</f>
        <v>0.46</v>
      </c>
      <c r="J38" s="60"/>
    </row>
    <row r="39" spans="1:10" s="1" customFormat="1" x14ac:dyDescent="0.2">
      <c r="A39" s="48">
        <v>32</v>
      </c>
      <c r="B39" s="49" t="s">
        <v>50</v>
      </c>
      <c r="C39" s="51">
        <v>0</v>
      </c>
      <c r="D39" s="51">
        <v>0</v>
      </c>
      <c r="E39" s="51">
        <v>0</v>
      </c>
      <c r="F39" s="53">
        <v>0</v>
      </c>
      <c r="G39" s="53">
        <v>0</v>
      </c>
      <c r="H39" s="55">
        <v>0</v>
      </c>
      <c r="I39" s="51">
        <v>0</v>
      </c>
      <c r="J39" s="59"/>
    </row>
    <row r="40" spans="1:10" s="4" customFormat="1" x14ac:dyDescent="0.2">
      <c r="A40" s="72" t="s">
        <v>51</v>
      </c>
      <c r="B40" s="73"/>
      <c r="C40" s="52">
        <f>SUM(C39:C39)</f>
        <v>0</v>
      </c>
      <c r="D40" s="52">
        <f>SUM(D39:D39)</f>
        <v>0</v>
      </c>
      <c r="E40" s="52">
        <f>SUM(E39:E39)</f>
        <v>0</v>
      </c>
      <c r="F40" s="54">
        <f>SUM(F39:F39)</f>
        <v>0</v>
      </c>
      <c r="G40" s="54">
        <f>SUM(G39:G39)</f>
        <v>0</v>
      </c>
      <c r="H40" s="56">
        <f>SUM(H39:H39)</f>
        <v>0</v>
      </c>
      <c r="I40" s="52">
        <f>SUM(I39:I39)</f>
        <v>0</v>
      </c>
      <c r="J40" s="60"/>
    </row>
    <row r="41" spans="1:10" s="1" customFormat="1" x14ac:dyDescent="0.2">
      <c r="A41" s="48">
        <v>33</v>
      </c>
      <c r="B41" s="49" t="s">
        <v>52</v>
      </c>
      <c r="C41" s="51">
        <v>0.12</v>
      </c>
      <c r="D41" s="51">
        <v>0.35</v>
      </c>
      <c r="E41" s="51">
        <v>0.47</v>
      </c>
      <c r="F41" s="53">
        <v>0.51</v>
      </c>
      <c r="G41" s="51">
        <f t="shared" si="1"/>
        <v>30.357142857142861</v>
      </c>
      <c r="H41" s="55">
        <v>517</v>
      </c>
      <c r="I41" s="51">
        <v>1.68</v>
      </c>
      <c r="J41" s="59"/>
    </row>
    <row r="42" spans="1:10" s="4" customFormat="1" x14ac:dyDescent="0.2">
      <c r="A42" s="72" t="s">
        <v>53</v>
      </c>
      <c r="B42" s="73"/>
      <c r="C42" s="52">
        <f>SUM(C41:C41)</f>
        <v>0.12</v>
      </c>
      <c r="D42" s="52">
        <f>SUM(D41:D41)</f>
        <v>0.35</v>
      </c>
      <c r="E42" s="52">
        <f>SUM(E41:E41)</f>
        <v>0.47</v>
      </c>
      <c r="F42" s="54">
        <f>SUM(F41:F41)</f>
        <v>0.51</v>
      </c>
      <c r="G42" s="52">
        <f t="shared" si="1"/>
        <v>30.357142857142861</v>
      </c>
      <c r="H42" s="56">
        <f>SUM(H41:H41)</f>
        <v>517</v>
      </c>
      <c r="I42" s="52">
        <f>SUM(I41:I41)</f>
        <v>1.68</v>
      </c>
      <c r="J42" s="60"/>
    </row>
    <row r="43" spans="1:10" s="1" customFormat="1" x14ac:dyDescent="0.2">
      <c r="A43" s="48">
        <v>34</v>
      </c>
      <c r="B43" s="49" t="s">
        <v>54</v>
      </c>
      <c r="C43" s="51">
        <v>0</v>
      </c>
      <c r="D43" s="51">
        <v>0</v>
      </c>
      <c r="E43" s="51">
        <v>0</v>
      </c>
      <c r="F43" s="53">
        <v>0</v>
      </c>
      <c r="G43" s="53">
        <v>0</v>
      </c>
      <c r="H43" s="55">
        <v>0</v>
      </c>
      <c r="I43" s="51">
        <v>0</v>
      </c>
      <c r="J43" s="59"/>
    </row>
    <row r="44" spans="1:10" s="1" customFormat="1" x14ac:dyDescent="0.2">
      <c r="A44" s="48">
        <v>35</v>
      </c>
      <c r="B44" s="49" t="s">
        <v>55</v>
      </c>
      <c r="C44" s="51">
        <v>0</v>
      </c>
      <c r="D44" s="51">
        <v>0</v>
      </c>
      <c r="E44" s="51">
        <v>0</v>
      </c>
      <c r="F44" s="53">
        <v>0</v>
      </c>
      <c r="G44" s="53">
        <v>0</v>
      </c>
      <c r="H44" s="55">
        <v>0</v>
      </c>
      <c r="I44" s="51">
        <v>0</v>
      </c>
      <c r="J44" s="59"/>
    </row>
    <row r="45" spans="1:10" s="1" customFormat="1" x14ac:dyDescent="0.2">
      <c r="A45" s="48">
        <v>36</v>
      </c>
      <c r="B45" s="49" t="s">
        <v>56</v>
      </c>
      <c r="C45" s="51">
        <v>0</v>
      </c>
      <c r="D45" s="51">
        <v>0</v>
      </c>
      <c r="E45" s="51">
        <v>0</v>
      </c>
      <c r="F45" s="53">
        <v>0</v>
      </c>
      <c r="G45" s="53">
        <v>0</v>
      </c>
      <c r="H45" s="55">
        <v>0</v>
      </c>
      <c r="I45" s="51">
        <v>0</v>
      </c>
      <c r="J45" s="59"/>
    </row>
    <row r="46" spans="1:10" s="1" customFormat="1" x14ac:dyDescent="0.2">
      <c r="A46" s="48">
        <v>37</v>
      </c>
      <c r="B46" s="49" t="s">
        <v>57</v>
      </c>
      <c r="C46" s="51">
        <v>0</v>
      </c>
      <c r="D46" s="51">
        <v>0</v>
      </c>
      <c r="E46" s="51">
        <v>0</v>
      </c>
      <c r="F46" s="53">
        <v>0</v>
      </c>
      <c r="G46" s="53">
        <v>0</v>
      </c>
      <c r="H46" s="55">
        <v>0</v>
      </c>
      <c r="I46" s="51">
        <v>0</v>
      </c>
      <c r="J46" s="59"/>
    </row>
    <row r="47" spans="1:10" s="1" customFormat="1" x14ac:dyDescent="0.2">
      <c r="A47" s="48">
        <v>38</v>
      </c>
      <c r="B47" s="49" t="s">
        <v>58</v>
      </c>
      <c r="C47" s="51">
        <v>0</v>
      </c>
      <c r="D47" s="51">
        <v>0</v>
      </c>
      <c r="E47" s="51">
        <v>0</v>
      </c>
      <c r="F47" s="53">
        <v>0</v>
      </c>
      <c r="G47" s="53">
        <v>0</v>
      </c>
      <c r="H47" s="55">
        <v>0</v>
      </c>
      <c r="I47" s="51">
        <v>0</v>
      </c>
      <c r="J47" s="59"/>
    </row>
    <row r="48" spans="1:10" s="1" customFormat="1" x14ac:dyDescent="0.2">
      <c r="A48" s="48">
        <v>39</v>
      </c>
      <c r="B48" s="49" t="s">
        <v>59</v>
      </c>
      <c r="C48" s="51">
        <v>0</v>
      </c>
      <c r="D48" s="51">
        <v>0</v>
      </c>
      <c r="E48" s="51">
        <v>0</v>
      </c>
      <c r="F48" s="53">
        <v>0</v>
      </c>
      <c r="G48" s="53">
        <v>0</v>
      </c>
      <c r="H48" s="55">
        <v>0</v>
      </c>
      <c r="I48" s="51">
        <v>0</v>
      </c>
      <c r="J48" s="59"/>
    </row>
    <row r="49" spans="1:10" s="1" customFormat="1" x14ac:dyDescent="0.2">
      <c r="A49" s="48">
        <v>40</v>
      </c>
      <c r="B49" s="49" t="s">
        <v>60</v>
      </c>
      <c r="C49" s="51">
        <v>0</v>
      </c>
      <c r="D49" s="51">
        <v>0</v>
      </c>
      <c r="E49" s="51">
        <v>0</v>
      </c>
      <c r="F49" s="53">
        <v>0</v>
      </c>
      <c r="G49" s="53">
        <v>0</v>
      </c>
      <c r="H49" s="55">
        <v>0</v>
      </c>
      <c r="I49" s="51">
        <v>0</v>
      </c>
      <c r="J49" s="59"/>
    </row>
    <row r="50" spans="1:10" s="4" customFormat="1" x14ac:dyDescent="0.2">
      <c r="A50" s="72" t="s">
        <v>61</v>
      </c>
      <c r="B50" s="73"/>
      <c r="C50" s="52">
        <f>SUM(C43:C49)</f>
        <v>0</v>
      </c>
      <c r="D50" s="52">
        <f>SUM(D43:D49)</f>
        <v>0</v>
      </c>
      <c r="E50" s="52">
        <f>SUM(E43:E49)</f>
        <v>0</v>
      </c>
      <c r="F50" s="54">
        <f>SUM(F43:F49)</f>
        <v>0</v>
      </c>
      <c r="G50" s="54">
        <f>SUM(G43:G49)</f>
        <v>0</v>
      </c>
      <c r="H50" s="56">
        <f>SUM(H43:H49)</f>
        <v>0</v>
      </c>
      <c r="I50" s="52">
        <f>SUM(I43:I49)</f>
        <v>0</v>
      </c>
      <c r="J50" s="60"/>
    </row>
    <row r="51" spans="1:10" s="1" customFormat="1" x14ac:dyDescent="0.2">
      <c r="A51" s="48">
        <v>41</v>
      </c>
      <c r="B51" s="49" t="s">
        <v>62</v>
      </c>
      <c r="C51" s="51">
        <v>0</v>
      </c>
      <c r="D51" s="51">
        <v>0</v>
      </c>
      <c r="E51" s="51">
        <v>0</v>
      </c>
      <c r="F51" s="53">
        <v>0</v>
      </c>
      <c r="G51" s="53">
        <v>0</v>
      </c>
      <c r="H51" s="55">
        <v>0</v>
      </c>
      <c r="I51" s="51">
        <v>0</v>
      </c>
      <c r="J51" s="59"/>
    </row>
    <row r="52" spans="1:10" s="1" customFormat="1" x14ac:dyDescent="0.2">
      <c r="A52" s="48">
        <v>42</v>
      </c>
      <c r="B52" s="49" t="s">
        <v>63</v>
      </c>
      <c r="C52" s="51">
        <v>0</v>
      </c>
      <c r="D52" s="51">
        <v>0</v>
      </c>
      <c r="E52" s="51">
        <v>0</v>
      </c>
      <c r="F52" s="53">
        <v>0</v>
      </c>
      <c r="G52" s="53">
        <v>0</v>
      </c>
      <c r="H52" s="55">
        <v>0</v>
      </c>
      <c r="I52" s="51">
        <v>0</v>
      </c>
      <c r="J52" s="59"/>
    </row>
    <row r="53" spans="1:10" s="1" customFormat="1" x14ac:dyDescent="0.2">
      <c r="A53" s="48">
        <v>43</v>
      </c>
      <c r="B53" s="49" t="s">
        <v>64</v>
      </c>
      <c r="C53" s="51">
        <v>0</v>
      </c>
      <c r="D53" s="51">
        <v>0</v>
      </c>
      <c r="E53" s="51">
        <v>0</v>
      </c>
      <c r="F53" s="53">
        <v>0</v>
      </c>
      <c r="G53" s="53">
        <v>0</v>
      </c>
      <c r="H53" s="55">
        <v>0</v>
      </c>
      <c r="I53" s="51">
        <v>0</v>
      </c>
      <c r="J53" s="59"/>
    </row>
    <row r="54" spans="1:10" s="1" customFormat="1" x14ac:dyDescent="0.2">
      <c r="A54" s="48">
        <v>44</v>
      </c>
      <c r="B54" s="49" t="s">
        <v>65</v>
      </c>
      <c r="C54" s="51">
        <v>0</v>
      </c>
      <c r="D54" s="51">
        <v>0</v>
      </c>
      <c r="E54" s="51">
        <v>0</v>
      </c>
      <c r="F54" s="53">
        <v>0</v>
      </c>
      <c r="G54" s="53">
        <v>0</v>
      </c>
      <c r="H54" s="55">
        <v>0</v>
      </c>
      <c r="I54" s="51">
        <v>0</v>
      </c>
      <c r="J54" s="59"/>
    </row>
    <row r="55" spans="1:10" s="1" customFormat="1" x14ac:dyDescent="0.2">
      <c r="A55" s="48">
        <v>45</v>
      </c>
      <c r="B55" s="49" t="s">
        <v>66</v>
      </c>
      <c r="C55" s="51">
        <v>0</v>
      </c>
      <c r="D55" s="51">
        <v>0</v>
      </c>
      <c r="E55" s="51">
        <v>0</v>
      </c>
      <c r="F55" s="53">
        <v>0</v>
      </c>
      <c r="G55" s="53">
        <v>0</v>
      </c>
      <c r="H55" s="55">
        <v>0</v>
      </c>
      <c r="I55" s="51">
        <v>0</v>
      </c>
      <c r="J55" s="59"/>
    </row>
    <row r="56" spans="1:10" s="1" customFormat="1" x14ac:dyDescent="0.2">
      <c r="A56" s="48">
        <v>46</v>
      </c>
      <c r="B56" s="49" t="s">
        <v>67</v>
      </c>
      <c r="C56" s="51">
        <v>0</v>
      </c>
      <c r="D56" s="51">
        <v>0</v>
      </c>
      <c r="E56" s="51">
        <v>0</v>
      </c>
      <c r="F56" s="53">
        <v>0</v>
      </c>
      <c r="G56" s="53">
        <v>0</v>
      </c>
      <c r="H56" s="55">
        <v>0</v>
      </c>
      <c r="I56" s="51">
        <v>0</v>
      </c>
      <c r="J56" s="59"/>
    </row>
    <row r="57" spans="1:10" s="4" customFormat="1" x14ac:dyDescent="0.2">
      <c r="A57" s="72" t="s">
        <v>68</v>
      </c>
      <c r="B57" s="73"/>
      <c r="C57" s="52">
        <f>SUM(C51:C56)</f>
        <v>0</v>
      </c>
      <c r="D57" s="52">
        <f>SUM(D51:D56)</f>
        <v>0</v>
      </c>
      <c r="E57" s="52">
        <f>SUM(E51:E56)</f>
        <v>0</v>
      </c>
      <c r="F57" s="54">
        <f>SUM(F51:F56)</f>
        <v>0</v>
      </c>
      <c r="G57" s="54">
        <f>SUM(G51:G56)</f>
        <v>0</v>
      </c>
      <c r="H57" s="56">
        <f>SUM(H51:H56)</f>
        <v>0</v>
      </c>
      <c r="I57" s="52">
        <f>SUM(I51:I56)</f>
        <v>0</v>
      </c>
      <c r="J57" s="60"/>
    </row>
    <row r="58" spans="1:10" s="4" customFormat="1" x14ac:dyDescent="0.2">
      <c r="A58" s="72" t="s">
        <v>69</v>
      </c>
      <c r="B58" s="73"/>
      <c r="C58" s="52">
        <f>SUM(C18+C38+C40+C42+C50+C57)</f>
        <v>5.28</v>
      </c>
      <c r="D58" s="52">
        <f>SUM(D18+D38+D40+D42+D50+D57)</f>
        <v>5.2699999999999987</v>
      </c>
      <c r="E58" s="52">
        <f>SUM(E18+E38+E40+E42+E50+E57)</f>
        <v>5.1499999999999995</v>
      </c>
      <c r="F58" s="54">
        <f>SUM(F18+F38+F40+F42+F50+F57)</f>
        <v>4.45</v>
      </c>
      <c r="G58" s="52">
        <f t="shared" si="1"/>
        <v>20.459770114942529</v>
      </c>
      <c r="H58" s="56">
        <f>SUM(H18+H38+H40+H42+H50+H57)</f>
        <v>3634</v>
      </c>
      <c r="I58" s="52">
        <f>SUM(I18+I38+I40+I42+I50+I57)</f>
        <v>21.75</v>
      </c>
      <c r="J58" s="61"/>
    </row>
    <row r="59" spans="1:10" s="4" customFormat="1" x14ac:dyDescent="0.2">
      <c r="C59" s="17"/>
      <c r="D59" s="17"/>
      <c r="E59" s="17"/>
      <c r="F59" s="18"/>
      <c r="G59" s="17"/>
      <c r="H59" s="33"/>
      <c r="I59" s="6"/>
    </row>
    <row r="60" spans="1:10" s="4" customFormat="1" x14ac:dyDescent="0.2">
      <c r="C60" s="17"/>
      <c r="D60" s="17"/>
      <c r="E60" s="17"/>
      <c r="F60" s="18"/>
      <c r="G60" s="17"/>
      <c r="H60" s="33"/>
      <c r="I60" s="6"/>
    </row>
    <row r="61" spans="1:10" s="4" customFormat="1" x14ac:dyDescent="0.2">
      <c r="C61" s="17"/>
      <c r="D61" s="17"/>
      <c r="E61" s="17"/>
      <c r="F61" s="18"/>
      <c r="G61" s="17"/>
      <c r="H61" s="33"/>
      <c r="I61" s="6"/>
    </row>
    <row r="62" spans="1:10" s="4" customFormat="1" x14ac:dyDescent="0.2">
      <c r="C62" s="17"/>
      <c r="D62" s="17"/>
      <c r="E62" s="17"/>
      <c r="F62" s="18"/>
      <c r="G62" s="17"/>
      <c r="H62" s="33"/>
      <c r="I62" s="6"/>
    </row>
  </sheetData>
  <sheetProtection selectLockedCells="1" selectUnlockedCells="1"/>
  <mergeCells count="17">
    <mergeCell ref="A57:B57"/>
    <mergeCell ref="A58:B58"/>
    <mergeCell ref="J2:J58"/>
    <mergeCell ref="C1:I1"/>
    <mergeCell ref="H2:I2"/>
    <mergeCell ref="H3:I4"/>
    <mergeCell ref="A2:G2"/>
    <mergeCell ref="A3:A4"/>
    <mergeCell ref="B3:B4"/>
    <mergeCell ref="F4:G4"/>
    <mergeCell ref="C3:E3"/>
    <mergeCell ref="F3:G3"/>
    <mergeCell ref="A18:B18"/>
    <mergeCell ref="A38:B38"/>
    <mergeCell ref="A40:B40"/>
    <mergeCell ref="A42:B42"/>
    <mergeCell ref="A50:B50"/>
  </mergeCells>
  <printOptions horizontalCentered="1" verticalCentered="1"/>
  <pageMargins left="0" right="0" top="0.15748031496062992" bottom="0.15748031496062992" header="0.51181102362204722" footer="0.51181102362204722"/>
  <pageSetup paperSize="9" scale="58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topLeftCell="A19" zoomScaleSheetLayoutView="100" workbookViewId="0">
      <selection activeCell="N50" sqref="N50"/>
    </sheetView>
  </sheetViews>
  <sheetFormatPr defaultColWidth="9.140625" defaultRowHeight="12.75" x14ac:dyDescent="0.2"/>
  <cols>
    <col min="1" max="1" width="5.7109375" style="3" customWidth="1"/>
    <col min="2" max="2" width="29" style="3" customWidth="1"/>
    <col min="3" max="3" width="18.85546875" style="8" customWidth="1"/>
    <col min="4" max="5" width="18.7109375" style="8" customWidth="1"/>
    <col min="6" max="6" width="11.85546875" style="9" customWidth="1"/>
    <col min="7" max="7" width="13.85546875" style="8" customWidth="1"/>
    <col min="8" max="8" width="14.140625" style="34" customWidth="1"/>
    <col min="9" max="9" width="12.5703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19.5" customHeight="1" x14ac:dyDescent="0.25">
      <c r="A1" s="25" t="s">
        <v>83</v>
      </c>
      <c r="B1" s="39"/>
      <c r="C1" s="64" t="s">
        <v>84</v>
      </c>
      <c r="D1" s="65"/>
      <c r="E1" s="65"/>
      <c r="F1" s="65"/>
      <c r="G1" s="65"/>
      <c r="H1" s="66"/>
      <c r="I1" s="66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2" customFormat="1" ht="16.350000000000001" customHeight="1" x14ac:dyDescent="0.25">
      <c r="A2" s="78" t="str">
        <f>T11I!A2</f>
        <v xml:space="preserve"> DATA FOR THE QUARTER ENDED  SEPT. 2025</v>
      </c>
      <c r="B2" s="78"/>
      <c r="C2" s="78"/>
      <c r="D2" s="78"/>
      <c r="E2" s="78"/>
      <c r="F2" s="78"/>
      <c r="G2" s="78"/>
      <c r="H2" s="68" t="s">
        <v>3</v>
      </c>
      <c r="I2" s="68"/>
      <c r="J2" s="58" t="s">
        <v>85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spans="1:253" s="12" customFormat="1" ht="14.25" customHeight="1" x14ac:dyDescent="0.25">
      <c r="A3" s="70" t="s">
        <v>4</v>
      </c>
      <c r="B3" s="70" t="s">
        <v>5</v>
      </c>
      <c r="C3" s="79" t="s">
        <v>86</v>
      </c>
      <c r="D3" s="79"/>
      <c r="E3" s="79"/>
      <c r="F3" s="79"/>
      <c r="G3" s="79"/>
      <c r="H3" s="62" t="s">
        <v>7</v>
      </c>
      <c r="I3" s="63"/>
      <c r="J3" s="5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7" customHeight="1" x14ac:dyDescent="0.25">
      <c r="A4" s="70"/>
      <c r="B4" s="70"/>
      <c r="C4" s="44" t="str">
        <f>T11I!C4</f>
        <v>As on 31.03.2023</v>
      </c>
      <c r="D4" s="44" t="str">
        <f>T11I!D4</f>
        <v>As on 31.03.2024</v>
      </c>
      <c r="E4" s="44" t="str">
        <f>T11I!E4</f>
        <v>As on 31.03.2025</v>
      </c>
      <c r="F4" s="62" t="s">
        <v>12</v>
      </c>
      <c r="G4" s="62"/>
      <c r="H4" s="63"/>
      <c r="I4" s="63"/>
      <c r="J4" s="5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5" customFormat="1" ht="58.5" customHeight="1" x14ac:dyDescent="0.2">
      <c r="A5" s="30"/>
      <c r="B5" s="30"/>
      <c r="C5" s="31" t="s">
        <v>13</v>
      </c>
      <c r="D5" s="31" t="s">
        <v>13</v>
      </c>
      <c r="E5" s="31" t="s">
        <v>13</v>
      </c>
      <c r="F5" s="31" t="s">
        <v>13</v>
      </c>
      <c r="G5" s="31" t="s">
        <v>78</v>
      </c>
      <c r="H5" s="32" t="s">
        <v>15</v>
      </c>
      <c r="I5" s="38" t="s">
        <v>16</v>
      </c>
      <c r="J5" s="58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</row>
    <row r="6" spans="1:253" s="1" customFormat="1" x14ac:dyDescent="0.2">
      <c r="A6" s="48">
        <v>1</v>
      </c>
      <c r="B6" s="49" t="s">
        <v>17</v>
      </c>
      <c r="C6" s="51">
        <v>0.2</v>
      </c>
      <c r="D6" s="51">
        <v>0.25</v>
      </c>
      <c r="E6" s="51">
        <v>7.0000000000000007E-2</v>
      </c>
      <c r="F6" s="53">
        <v>0.16</v>
      </c>
      <c r="G6" s="51">
        <f t="shared" ref="G6:G37" si="0">(F6/I6)*100</f>
        <v>16.842105263157897</v>
      </c>
      <c r="H6" s="55">
        <v>673</v>
      </c>
      <c r="I6" s="51">
        <v>0.95</v>
      </c>
      <c r="J6" s="59"/>
    </row>
    <row r="7" spans="1:253" s="1" customFormat="1" x14ac:dyDescent="0.2">
      <c r="A7" s="48">
        <v>2</v>
      </c>
      <c r="B7" s="49" t="s">
        <v>18</v>
      </c>
      <c r="C7" s="51">
        <v>1.17</v>
      </c>
      <c r="D7" s="51">
        <v>0</v>
      </c>
      <c r="E7" s="51">
        <v>0</v>
      </c>
      <c r="F7" s="53">
        <v>0</v>
      </c>
      <c r="G7" s="53">
        <v>0</v>
      </c>
      <c r="H7" s="55">
        <v>0</v>
      </c>
      <c r="I7" s="51">
        <v>0</v>
      </c>
      <c r="J7" s="59"/>
    </row>
    <row r="8" spans="1:253" s="1" customFormat="1" x14ac:dyDescent="0.2">
      <c r="A8" s="48">
        <v>3</v>
      </c>
      <c r="B8" s="49" t="s">
        <v>19</v>
      </c>
      <c r="C8" s="51">
        <v>0</v>
      </c>
      <c r="D8" s="51">
        <v>0</v>
      </c>
      <c r="E8" s="51">
        <v>0</v>
      </c>
      <c r="F8" s="53">
        <v>0</v>
      </c>
      <c r="G8" s="53">
        <v>0</v>
      </c>
      <c r="H8" s="55">
        <v>0</v>
      </c>
      <c r="I8" s="51">
        <v>0</v>
      </c>
      <c r="J8" s="59"/>
    </row>
    <row r="9" spans="1:253" s="1" customFormat="1" x14ac:dyDescent="0.2">
      <c r="A9" s="48">
        <v>4</v>
      </c>
      <c r="B9" s="49" t="s">
        <v>20</v>
      </c>
      <c r="C9" s="51">
        <v>0</v>
      </c>
      <c r="D9" s="51">
        <v>0</v>
      </c>
      <c r="E9" s="51">
        <v>0</v>
      </c>
      <c r="F9" s="53">
        <v>0</v>
      </c>
      <c r="G9" s="53">
        <v>0</v>
      </c>
      <c r="H9" s="55">
        <v>0</v>
      </c>
      <c r="I9" s="51">
        <v>0</v>
      </c>
      <c r="J9" s="59"/>
    </row>
    <row r="10" spans="1:253" s="1" customFormat="1" x14ac:dyDescent="0.2">
      <c r="A10" s="48">
        <v>5</v>
      </c>
      <c r="B10" s="49" t="s">
        <v>21</v>
      </c>
      <c r="C10" s="51">
        <v>1.07</v>
      </c>
      <c r="D10" s="51">
        <v>1.05</v>
      </c>
      <c r="E10" s="51">
        <v>1</v>
      </c>
      <c r="F10" s="53">
        <v>1.1499999999999999</v>
      </c>
      <c r="G10" s="51">
        <f t="shared" si="0"/>
        <v>17.611026033690656</v>
      </c>
      <c r="H10" s="55">
        <v>850</v>
      </c>
      <c r="I10" s="51">
        <v>6.53</v>
      </c>
      <c r="J10" s="59"/>
    </row>
    <row r="11" spans="1:253" s="1" customFormat="1" x14ac:dyDescent="0.2">
      <c r="A11" s="48">
        <v>6</v>
      </c>
      <c r="B11" s="49" t="s">
        <v>22</v>
      </c>
      <c r="C11" s="51">
        <v>0.96</v>
      </c>
      <c r="D11" s="51">
        <v>1.46</v>
      </c>
      <c r="E11" s="51">
        <v>1.67</v>
      </c>
      <c r="F11" s="53">
        <v>1.27</v>
      </c>
      <c r="G11" s="51">
        <f t="shared" si="0"/>
        <v>10.699241786015165</v>
      </c>
      <c r="H11" s="55">
        <v>1836</v>
      </c>
      <c r="I11" s="51">
        <v>11.87</v>
      </c>
      <c r="J11" s="59"/>
    </row>
    <row r="12" spans="1:253" s="1" customFormat="1" x14ac:dyDescent="0.2">
      <c r="A12" s="48">
        <v>7</v>
      </c>
      <c r="B12" s="49" t="s">
        <v>23</v>
      </c>
      <c r="C12" s="51">
        <v>0.05</v>
      </c>
      <c r="D12" s="51">
        <v>0.06</v>
      </c>
      <c r="E12" s="51">
        <v>0.06</v>
      </c>
      <c r="F12" s="53">
        <v>0.06</v>
      </c>
      <c r="G12" s="51">
        <f t="shared" si="0"/>
        <v>31.578947368421051</v>
      </c>
      <c r="H12" s="55">
        <v>117</v>
      </c>
      <c r="I12" s="51">
        <v>0.19</v>
      </c>
      <c r="J12" s="59"/>
    </row>
    <row r="13" spans="1:253" s="1" customFormat="1" x14ac:dyDescent="0.2">
      <c r="A13" s="48">
        <v>8</v>
      </c>
      <c r="B13" s="49" t="s">
        <v>24</v>
      </c>
      <c r="C13" s="51">
        <v>0</v>
      </c>
      <c r="D13" s="51">
        <v>0</v>
      </c>
      <c r="E13" s="51">
        <v>0</v>
      </c>
      <c r="F13" s="53">
        <v>0</v>
      </c>
      <c r="G13" s="53">
        <v>0</v>
      </c>
      <c r="H13" s="55">
        <v>0</v>
      </c>
      <c r="I13" s="51">
        <v>0</v>
      </c>
      <c r="J13" s="59"/>
    </row>
    <row r="14" spans="1:253" s="1" customFormat="1" x14ac:dyDescent="0.2">
      <c r="A14" s="48">
        <v>9</v>
      </c>
      <c r="B14" s="49" t="s">
        <v>25</v>
      </c>
      <c r="C14" s="51">
        <v>0.78</v>
      </c>
      <c r="D14" s="51">
        <v>0.95</v>
      </c>
      <c r="E14" s="51">
        <v>1.25</v>
      </c>
      <c r="F14" s="53">
        <v>1.1399999999999999</v>
      </c>
      <c r="G14" s="51">
        <f t="shared" si="0"/>
        <v>43.18181818181818</v>
      </c>
      <c r="H14" s="55">
        <v>162</v>
      </c>
      <c r="I14" s="51">
        <v>2.64</v>
      </c>
      <c r="J14" s="59"/>
    </row>
    <row r="15" spans="1:253" s="1" customFormat="1" x14ac:dyDescent="0.2">
      <c r="A15" s="48">
        <v>10</v>
      </c>
      <c r="B15" s="49" t="s">
        <v>26</v>
      </c>
      <c r="C15" s="51">
        <v>0</v>
      </c>
      <c r="D15" s="51">
        <v>0</v>
      </c>
      <c r="E15" s="51">
        <v>0</v>
      </c>
      <c r="F15" s="53">
        <v>0</v>
      </c>
      <c r="G15" s="53">
        <v>0</v>
      </c>
      <c r="H15" s="55">
        <v>0</v>
      </c>
      <c r="I15" s="51">
        <v>0</v>
      </c>
      <c r="J15" s="59"/>
    </row>
    <row r="16" spans="1:253" s="1" customFormat="1" x14ac:dyDescent="0.2">
      <c r="A16" s="48">
        <v>11</v>
      </c>
      <c r="B16" s="49" t="s">
        <v>27</v>
      </c>
      <c r="C16" s="51">
        <v>2.2599999999999998</v>
      </c>
      <c r="D16" s="51">
        <v>2.2599999999999998</v>
      </c>
      <c r="E16" s="51">
        <v>2.2599999999999998</v>
      </c>
      <c r="F16" s="53">
        <v>2.2400000000000002</v>
      </c>
      <c r="G16" s="53">
        <v>2.2400000000000002</v>
      </c>
      <c r="H16" s="55">
        <v>0</v>
      </c>
      <c r="I16" s="51">
        <v>0</v>
      </c>
      <c r="J16" s="59"/>
    </row>
    <row r="17" spans="1:10" s="1" customFormat="1" x14ac:dyDescent="0.2">
      <c r="A17" s="48">
        <v>12</v>
      </c>
      <c r="B17" s="49" t="s">
        <v>28</v>
      </c>
      <c r="C17" s="51">
        <v>2.0699999999999998</v>
      </c>
      <c r="D17" s="51">
        <v>2.0699999999999998</v>
      </c>
      <c r="E17" s="51">
        <v>1.55</v>
      </c>
      <c r="F17" s="53">
        <v>1.21</v>
      </c>
      <c r="G17" s="51">
        <f t="shared" si="0"/>
        <v>34.472934472934476</v>
      </c>
      <c r="H17" s="55">
        <v>0</v>
      </c>
      <c r="I17" s="51">
        <v>3.51</v>
      </c>
      <c r="J17" s="59"/>
    </row>
    <row r="18" spans="1:10" s="4" customFormat="1" x14ac:dyDescent="0.2">
      <c r="A18" s="72" t="s">
        <v>29</v>
      </c>
      <c r="B18" s="73"/>
      <c r="C18" s="52">
        <f>SUM(C6:C17)</f>
        <v>8.5599999999999987</v>
      </c>
      <c r="D18" s="52">
        <f>SUM(D6:D17)</f>
        <v>8.1</v>
      </c>
      <c r="E18" s="52">
        <f>SUM(E6:E17)</f>
        <v>7.86</v>
      </c>
      <c r="F18" s="54">
        <f>SUM(F6:F17)</f>
        <v>7.23</v>
      </c>
      <c r="G18" s="52">
        <f t="shared" si="0"/>
        <v>28.143246399377187</v>
      </c>
      <c r="H18" s="56">
        <f>SUM(H6:H17)</f>
        <v>3638</v>
      </c>
      <c r="I18" s="52">
        <f>SUM(I6:I17)</f>
        <v>25.690000000000005</v>
      </c>
      <c r="J18" s="60"/>
    </row>
    <row r="19" spans="1:10" s="1" customFormat="1" x14ac:dyDescent="0.2">
      <c r="A19" s="48">
        <v>13</v>
      </c>
      <c r="B19" s="49" t="s">
        <v>30</v>
      </c>
      <c r="C19" s="51">
        <v>0.25</v>
      </c>
      <c r="D19" s="51">
        <v>0.12</v>
      </c>
      <c r="E19" s="51">
        <v>0.01</v>
      </c>
      <c r="F19" s="53">
        <v>0.03</v>
      </c>
      <c r="G19" s="51">
        <f t="shared" si="0"/>
        <v>11.538461538461538</v>
      </c>
      <c r="H19" s="55">
        <v>45</v>
      </c>
      <c r="I19" s="51">
        <v>0.26</v>
      </c>
      <c r="J19" s="59"/>
    </row>
    <row r="20" spans="1:10" s="1" customFormat="1" x14ac:dyDescent="0.2">
      <c r="A20" s="48">
        <v>14</v>
      </c>
      <c r="B20" s="49" t="s">
        <v>31</v>
      </c>
      <c r="C20" s="51">
        <v>0</v>
      </c>
      <c r="D20" s="51">
        <v>0</v>
      </c>
      <c r="E20" s="51">
        <v>0</v>
      </c>
      <c r="F20" s="53">
        <v>0</v>
      </c>
      <c r="G20" s="53">
        <v>0</v>
      </c>
      <c r="H20" s="55">
        <v>0</v>
      </c>
      <c r="I20" s="51">
        <v>0</v>
      </c>
      <c r="J20" s="59"/>
    </row>
    <row r="21" spans="1:10" s="1" customFormat="1" x14ac:dyDescent="0.2">
      <c r="A21" s="48">
        <v>15</v>
      </c>
      <c r="B21" s="49" t="s">
        <v>32</v>
      </c>
      <c r="C21" s="51">
        <v>0</v>
      </c>
      <c r="D21" s="51">
        <v>0</v>
      </c>
      <c r="E21" s="51">
        <v>0</v>
      </c>
      <c r="F21" s="53">
        <v>0</v>
      </c>
      <c r="G21" s="53">
        <v>0</v>
      </c>
      <c r="H21" s="55">
        <v>0</v>
      </c>
      <c r="I21" s="51">
        <v>0</v>
      </c>
      <c r="J21" s="59"/>
    </row>
    <row r="22" spans="1:10" s="1" customFormat="1" x14ac:dyDescent="0.2">
      <c r="A22" s="48">
        <v>16</v>
      </c>
      <c r="B22" s="49" t="s">
        <v>33</v>
      </c>
      <c r="C22" s="51">
        <v>0</v>
      </c>
      <c r="D22" s="51">
        <v>0</v>
      </c>
      <c r="E22" s="51">
        <v>0</v>
      </c>
      <c r="F22" s="53">
        <v>0</v>
      </c>
      <c r="G22" s="53">
        <v>0</v>
      </c>
      <c r="H22" s="55">
        <v>0</v>
      </c>
      <c r="I22" s="51">
        <v>0</v>
      </c>
      <c r="J22" s="59"/>
    </row>
    <row r="23" spans="1:10" s="1" customFormat="1" x14ac:dyDescent="0.2">
      <c r="A23" s="48">
        <v>17</v>
      </c>
      <c r="B23" s="49" t="s">
        <v>34</v>
      </c>
      <c r="C23" s="51">
        <v>0</v>
      </c>
      <c r="D23" s="51">
        <v>0</v>
      </c>
      <c r="E23" s="51">
        <v>0</v>
      </c>
      <c r="F23" s="53">
        <v>0</v>
      </c>
      <c r="G23" s="53">
        <v>0</v>
      </c>
      <c r="H23" s="55">
        <v>0</v>
      </c>
      <c r="I23" s="51">
        <v>0</v>
      </c>
      <c r="J23" s="59"/>
    </row>
    <row r="24" spans="1:10" s="1" customFormat="1" x14ac:dyDescent="0.2">
      <c r="A24" s="48">
        <v>18</v>
      </c>
      <c r="B24" s="49" t="s">
        <v>35</v>
      </c>
      <c r="C24" s="51">
        <v>0</v>
      </c>
      <c r="D24" s="51">
        <v>0</v>
      </c>
      <c r="E24" s="51">
        <v>0</v>
      </c>
      <c r="F24" s="53">
        <v>0</v>
      </c>
      <c r="G24" s="51">
        <f t="shared" si="0"/>
        <v>0</v>
      </c>
      <c r="H24" s="55">
        <v>1</v>
      </c>
      <c r="I24" s="51">
        <v>0.08</v>
      </c>
      <c r="J24" s="59"/>
    </row>
    <row r="25" spans="1:10" s="1" customFormat="1" x14ac:dyDescent="0.2">
      <c r="A25" s="48">
        <v>19</v>
      </c>
      <c r="B25" s="49" t="s">
        <v>36</v>
      </c>
      <c r="C25" s="51">
        <v>0</v>
      </c>
      <c r="D25" s="51">
        <v>0</v>
      </c>
      <c r="E25" s="51">
        <v>0</v>
      </c>
      <c r="F25" s="53">
        <v>0</v>
      </c>
      <c r="G25" s="53">
        <v>0</v>
      </c>
      <c r="H25" s="55">
        <v>0</v>
      </c>
      <c r="I25" s="51">
        <v>0</v>
      </c>
      <c r="J25" s="59"/>
    </row>
    <row r="26" spans="1:10" s="1" customFormat="1" x14ac:dyDescent="0.2">
      <c r="A26" s="48">
        <v>20</v>
      </c>
      <c r="B26" s="49" t="s">
        <v>37</v>
      </c>
      <c r="C26" s="51">
        <v>0</v>
      </c>
      <c r="D26" s="51">
        <v>0</v>
      </c>
      <c r="E26" s="51">
        <v>0</v>
      </c>
      <c r="F26" s="53">
        <v>0</v>
      </c>
      <c r="G26" s="51">
        <f t="shared" si="0"/>
        <v>0</v>
      </c>
      <c r="H26" s="55">
        <v>55</v>
      </c>
      <c r="I26" s="51">
        <v>0.41</v>
      </c>
      <c r="J26" s="59"/>
    </row>
    <row r="27" spans="1:10" s="1" customFormat="1" x14ac:dyDescent="0.2">
      <c r="A27" s="48">
        <v>21</v>
      </c>
      <c r="B27" s="49" t="s">
        <v>38</v>
      </c>
      <c r="C27" s="51">
        <v>0</v>
      </c>
      <c r="D27" s="51">
        <v>0</v>
      </c>
      <c r="E27" s="51">
        <v>0</v>
      </c>
      <c r="F27" s="53">
        <v>0</v>
      </c>
      <c r="G27" s="53">
        <v>0</v>
      </c>
      <c r="H27" s="55">
        <v>0</v>
      </c>
      <c r="I27" s="51">
        <v>0</v>
      </c>
      <c r="J27" s="59"/>
    </row>
    <row r="28" spans="1:10" s="1" customFormat="1" x14ac:dyDescent="0.2">
      <c r="A28" s="48">
        <v>22</v>
      </c>
      <c r="B28" s="49" t="s">
        <v>39</v>
      </c>
      <c r="C28" s="51">
        <v>0</v>
      </c>
      <c r="D28" s="51">
        <v>0</v>
      </c>
      <c r="E28" s="51">
        <v>0</v>
      </c>
      <c r="F28" s="53">
        <v>0</v>
      </c>
      <c r="G28" s="53">
        <v>0</v>
      </c>
      <c r="H28" s="55">
        <v>0</v>
      </c>
      <c r="I28" s="51">
        <v>0</v>
      </c>
      <c r="J28" s="59"/>
    </row>
    <row r="29" spans="1:10" s="1" customFormat="1" x14ac:dyDescent="0.2">
      <c r="A29" s="48">
        <v>23</v>
      </c>
      <c r="B29" s="49" t="s">
        <v>40</v>
      </c>
      <c r="C29" s="51">
        <v>0</v>
      </c>
      <c r="D29" s="51">
        <v>0</v>
      </c>
      <c r="E29" s="51">
        <v>0</v>
      </c>
      <c r="F29" s="53">
        <v>0</v>
      </c>
      <c r="G29" s="53">
        <v>0</v>
      </c>
      <c r="H29" s="55">
        <v>0</v>
      </c>
      <c r="I29" s="51">
        <v>0</v>
      </c>
      <c r="J29" s="59"/>
    </row>
    <row r="30" spans="1:10" s="1" customFormat="1" x14ac:dyDescent="0.2">
      <c r="A30" s="48">
        <v>24</v>
      </c>
      <c r="B30" s="49" t="s">
        <v>41</v>
      </c>
      <c r="C30" s="51">
        <v>0</v>
      </c>
      <c r="D30" s="51">
        <v>0</v>
      </c>
      <c r="E30" s="51">
        <v>0</v>
      </c>
      <c r="F30" s="53">
        <v>0</v>
      </c>
      <c r="G30" s="53">
        <v>0</v>
      </c>
      <c r="H30" s="55">
        <v>0</v>
      </c>
      <c r="I30" s="51">
        <v>0</v>
      </c>
      <c r="J30" s="59"/>
    </row>
    <row r="31" spans="1:10" s="1" customFormat="1" x14ac:dyDescent="0.2">
      <c r="A31" s="48">
        <v>25</v>
      </c>
      <c r="B31" s="49" t="s">
        <v>42</v>
      </c>
      <c r="C31" s="51">
        <v>0</v>
      </c>
      <c r="D31" s="51">
        <v>0</v>
      </c>
      <c r="E31" s="51">
        <v>0</v>
      </c>
      <c r="F31" s="53">
        <v>0</v>
      </c>
      <c r="G31" s="53">
        <v>0</v>
      </c>
      <c r="H31" s="55">
        <v>0</v>
      </c>
      <c r="I31" s="51">
        <v>0</v>
      </c>
      <c r="J31" s="59"/>
    </row>
    <row r="32" spans="1:10" s="1" customFormat="1" x14ac:dyDescent="0.2">
      <c r="A32" s="48">
        <v>26</v>
      </c>
      <c r="B32" s="49" t="s">
        <v>43</v>
      </c>
      <c r="C32" s="51">
        <v>0</v>
      </c>
      <c r="D32" s="51">
        <v>0</v>
      </c>
      <c r="E32" s="51">
        <v>0</v>
      </c>
      <c r="F32" s="53">
        <v>0</v>
      </c>
      <c r="G32" s="53">
        <v>0</v>
      </c>
      <c r="H32" s="55">
        <v>0</v>
      </c>
      <c r="I32" s="51">
        <v>0</v>
      </c>
      <c r="J32" s="59"/>
    </row>
    <row r="33" spans="1:10" s="1" customFormat="1" x14ac:dyDescent="0.2">
      <c r="A33" s="48">
        <v>27</v>
      </c>
      <c r="B33" s="49" t="s">
        <v>44</v>
      </c>
      <c r="C33" s="51">
        <v>0</v>
      </c>
      <c r="D33" s="51">
        <v>0</v>
      </c>
      <c r="E33" s="51">
        <v>0</v>
      </c>
      <c r="F33" s="53">
        <v>0</v>
      </c>
      <c r="G33" s="53">
        <v>0</v>
      </c>
      <c r="H33" s="55">
        <v>0</v>
      </c>
      <c r="I33" s="51">
        <v>0</v>
      </c>
      <c r="J33" s="59"/>
    </row>
    <row r="34" spans="1:10" s="1" customFormat="1" x14ac:dyDescent="0.2">
      <c r="A34" s="48">
        <v>28</v>
      </c>
      <c r="B34" s="49" t="s">
        <v>45</v>
      </c>
      <c r="C34" s="51">
        <v>0</v>
      </c>
      <c r="D34" s="51">
        <v>0</v>
      </c>
      <c r="E34" s="51">
        <v>0</v>
      </c>
      <c r="F34" s="53">
        <v>0</v>
      </c>
      <c r="G34" s="53">
        <v>0</v>
      </c>
      <c r="H34" s="55">
        <v>0</v>
      </c>
      <c r="I34" s="51">
        <v>0</v>
      </c>
      <c r="J34" s="59"/>
    </row>
    <row r="35" spans="1:10" s="1" customFormat="1" x14ac:dyDescent="0.2">
      <c r="A35" s="48">
        <v>29</v>
      </c>
      <c r="B35" s="49" t="s">
        <v>46</v>
      </c>
      <c r="C35" s="51">
        <v>0</v>
      </c>
      <c r="D35" s="51">
        <v>0</v>
      </c>
      <c r="E35" s="51">
        <v>0</v>
      </c>
      <c r="F35" s="53">
        <v>0</v>
      </c>
      <c r="G35" s="53">
        <v>0</v>
      </c>
      <c r="H35" s="55">
        <v>0</v>
      </c>
      <c r="I35" s="51">
        <v>0</v>
      </c>
      <c r="J35" s="59"/>
    </row>
    <row r="36" spans="1:10" s="1" customFormat="1" x14ac:dyDescent="0.2">
      <c r="A36" s="48">
        <v>30</v>
      </c>
      <c r="B36" s="49" t="s">
        <v>47</v>
      </c>
      <c r="C36" s="51">
        <v>0</v>
      </c>
      <c r="D36" s="51">
        <v>0</v>
      </c>
      <c r="E36" s="51">
        <v>0</v>
      </c>
      <c r="F36" s="53">
        <v>0</v>
      </c>
      <c r="G36" s="53">
        <v>0</v>
      </c>
      <c r="H36" s="55">
        <v>0</v>
      </c>
      <c r="I36" s="51">
        <v>0</v>
      </c>
      <c r="J36" s="59"/>
    </row>
    <row r="37" spans="1:10" s="1" customFormat="1" x14ac:dyDescent="0.2">
      <c r="A37" s="48">
        <v>31</v>
      </c>
      <c r="B37" s="49" t="s">
        <v>48</v>
      </c>
      <c r="C37" s="51">
        <v>0</v>
      </c>
      <c r="D37" s="51">
        <v>0</v>
      </c>
      <c r="E37" s="51">
        <v>0</v>
      </c>
      <c r="F37" s="53">
        <v>0</v>
      </c>
      <c r="G37" s="53">
        <v>0</v>
      </c>
      <c r="H37" s="55">
        <v>0</v>
      </c>
      <c r="I37" s="51">
        <v>0</v>
      </c>
      <c r="J37" s="59"/>
    </row>
    <row r="38" spans="1:10" s="4" customFormat="1" x14ac:dyDescent="0.2">
      <c r="A38" s="72" t="s">
        <v>49</v>
      </c>
      <c r="B38" s="73"/>
      <c r="C38" s="52">
        <f>SUM(C19:C37)</f>
        <v>0.25</v>
      </c>
      <c r="D38" s="52">
        <f>SUM(D19:D37)</f>
        <v>0.12</v>
      </c>
      <c r="E38" s="52">
        <f>SUM(E19:E37)</f>
        <v>0.01</v>
      </c>
      <c r="F38" s="54">
        <f>SUM(F19:F37)</f>
        <v>0.03</v>
      </c>
      <c r="G38" s="52">
        <f t="shared" ref="G38:G58" si="1">(F38/I38)*100</f>
        <v>4</v>
      </c>
      <c r="H38" s="56">
        <f>SUM(H19:H37)</f>
        <v>101</v>
      </c>
      <c r="I38" s="52">
        <f>SUM(I19:I37)</f>
        <v>0.75</v>
      </c>
      <c r="J38" s="60"/>
    </row>
    <row r="39" spans="1:10" s="1" customFormat="1" x14ac:dyDescent="0.2">
      <c r="A39" s="48">
        <v>32</v>
      </c>
      <c r="B39" s="49" t="s">
        <v>50</v>
      </c>
      <c r="C39" s="51">
        <v>0.01</v>
      </c>
      <c r="D39" s="51">
        <v>0.01</v>
      </c>
      <c r="E39" s="51">
        <v>0.01</v>
      </c>
      <c r="F39" s="53">
        <v>0.01</v>
      </c>
      <c r="G39" s="51">
        <f t="shared" si="1"/>
        <v>50</v>
      </c>
      <c r="H39" s="55">
        <v>14</v>
      </c>
      <c r="I39" s="51">
        <v>0.02</v>
      </c>
      <c r="J39" s="59"/>
    </row>
    <row r="40" spans="1:10" s="4" customFormat="1" x14ac:dyDescent="0.2">
      <c r="A40" s="72" t="s">
        <v>51</v>
      </c>
      <c r="B40" s="73"/>
      <c r="C40" s="52">
        <f>SUM(C39:C39)</f>
        <v>0.01</v>
      </c>
      <c r="D40" s="52">
        <f>SUM(D39:D39)</f>
        <v>0.01</v>
      </c>
      <c r="E40" s="52">
        <f>SUM(E39:E39)</f>
        <v>0.01</v>
      </c>
      <c r="F40" s="54">
        <f>SUM(F39:F39)</f>
        <v>0.01</v>
      </c>
      <c r="G40" s="52">
        <f t="shared" si="1"/>
        <v>50</v>
      </c>
      <c r="H40" s="56">
        <f>SUM(H39:H39)</f>
        <v>14</v>
      </c>
      <c r="I40" s="52">
        <f>SUM(I39:I39)</f>
        <v>0.02</v>
      </c>
      <c r="J40" s="60"/>
    </row>
    <row r="41" spans="1:10" s="1" customFormat="1" x14ac:dyDescent="0.2">
      <c r="A41" s="48">
        <v>33</v>
      </c>
      <c r="B41" s="49" t="s">
        <v>52</v>
      </c>
      <c r="C41" s="51">
        <v>0.08</v>
      </c>
      <c r="D41" s="51">
        <v>0.33</v>
      </c>
      <c r="E41" s="51">
        <v>0.21</v>
      </c>
      <c r="F41" s="53">
        <v>0.23</v>
      </c>
      <c r="G41" s="51">
        <f t="shared" si="1"/>
        <v>25.842696629213485</v>
      </c>
      <c r="H41" s="55">
        <v>315</v>
      </c>
      <c r="I41" s="51">
        <v>0.89</v>
      </c>
      <c r="J41" s="59"/>
    </row>
    <row r="42" spans="1:10" s="4" customFormat="1" x14ac:dyDescent="0.2">
      <c r="A42" s="72" t="s">
        <v>53</v>
      </c>
      <c r="B42" s="73"/>
      <c r="C42" s="52">
        <f>SUM(C41:C41)</f>
        <v>0.08</v>
      </c>
      <c r="D42" s="52">
        <f>SUM(D41:D41)</f>
        <v>0.33</v>
      </c>
      <c r="E42" s="52">
        <f>SUM(E41:E41)</f>
        <v>0.21</v>
      </c>
      <c r="F42" s="54">
        <f>SUM(F41:F41)</f>
        <v>0.23</v>
      </c>
      <c r="G42" s="52">
        <f t="shared" si="1"/>
        <v>25.842696629213485</v>
      </c>
      <c r="H42" s="56">
        <f>SUM(H41:H41)</f>
        <v>315</v>
      </c>
      <c r="I42" s="52">
        <f>SUM(I41:I41)</f>
        <v>0.89</v>
      </c>
      <c r="J42" s="60"/>
    </row>
    <row r="43" spans="1:10" s="1" customFormat="1" x14ac:dyDescent="0.2">
      <c r="A43" s="48">
        <v>34</v>
      </c>
      <c r="B43" s="49" t="s">
        <v>54</v>
      </c>
      <c r="C43" s="51">
        <v>0</v>
      </c>
      <c r="D43" s="51">
        <v>0</v>
      </c>
      <c r="E43" s="51">
        <v>0</v>
      </c>
      <c r="F43" s="53">
        <v>0</v>
      </c>
      <c r="G43" s="53">
        <v>0</v>
      </c>
      <c r="H43" s="55">
        <v>0</v>
      </c>
      <c r="I43" s="51">
        <v>0</v>
      </c>
      <c r="J43" s="59"/>
    </row>
    <row r="44" spans="1:10" s="1" customFormat="1" x14ac:dyDescent="0.2">
      <c r="A44" s="48">
        <v>35</v>
      </c>
      <c r="B44" s="49" t="s">
        <v>55</v>
      </c>
      <c r="C44" s="51">
        <v>0</v>
      </c>
      <c r="D44" s="51">
        <v>0</v>
      </c>
      <c r="E44" s="51">
        <v>0</v>
      </c>
      <c r="F44" s="53">
        <v>0</v>
      </c>
      <c r="G44" s="53">
        <v>0</v>
      </c>
      <c r="H44" s="55">
        <v>0</v>
      </c>
      <c r="I44" s="51">
        <v>0</v>
      </c>
      <c r="J44" s="59"/>
    </row>
    <row r="45" spans="1:10" s="1" customFormat="1" x14ac:dyDescent="0.2">
      <c r="A45" s="48">
        <v>36</v>
      </c>
      <c r="B45" s="49" t="s">
        <v>56</v>
      </c>
      <c r="C45" s="51">
        <v>0</v>
      </c>
      <c r="D45" s="51">
        <v>0</v>
      </c>
      <c r="E45" s="51">
        <v>0</v>
      </c>
      <c r="F45" s="53">
        <v>0</v>
      </c>
      <c r="G45" s="53">
        <v>0</v>
      </c>
      <c r="H45" s="55">
        <v>0</v>
      </c>
      <c r="I45" s="51">
        <v>0</v>
      </c>
      <c r="J45" s="59"/>
    </row>
    <row r="46" spans="1:10" s="1" customFormat="1" x14ac:dyDescent="0.2">
      <c r="A46" s="48">
        <v>37</v>
      </c>
      <c r="B46" s="49" t="s">
        <v>57</v>
      </c>
      <c r="C46" s="51">
        <v>0</v>
      </c>
      <c r="D46" s="51">
        <v>0</v>
      </c>
      <c r="E46" s="51">
        <v>0</v>
      </c>
      <c r="F46" s="53">
        <v>0</v>
      </c>
      <c r="G46" s="53">
        <v>0</v>
      </c>
      <c r="H46" s="55">
        <v>0</v>
      </c>
      <c r="I46" s="51">
        <v>0</v>
      </c>
      <c r="J46" s="59"/>
    </row>
    <row r="47" spans="1:10" s="1" customFormat="1" x14ac:dyDescent="0.2">
      <c r="A47" s="48">
        <v>38</v>
      </c>
      <c r="B47" s="49" t="s">
        <v>58</v>
      </c>
      <c r="C47" s="51">
        <v>0</v>
      </c>
      <c r="D47" s="51">
        <v>0</v>
      </c>
      <c r="E47" s="51">
        <v>0</v>
      </c>
      <c r="F47" s="53">
        <v>0</v>
      </c>
      <c r="G47" s="53">
        <v>0</v>
      </c>
      <c r="H47" s="55">
        <v>0</v>
      </c>
      <c r="I47" s="51">
        <v>0</v>
      </c>
      <c r="J47" s="59"/>
    </row>
    <row r="48" spans="1:10" s="1" customFormat="1" x14ac:dyDescent="0.2">
      <c r="A48" s="48">
        <v>39</v>
      </c>
      <c r="B48" s="49" t="s">
        <v>59</v>
      </c>
      <c r="C48" s="51">
        <v>0</v>
      </c>
      <c r="D48" s="51">
        <v>0</v>
      </c>
      <c r="E48" s="51">
        <v>0</v>
      </c>
      <c r="F48" s="53">
        <v>0</v>
      </c>
      <c r="G48" s="53">
        <v>0</v>
      </c>
      <c r="H48" s="55">
        <v>0</v>
      </c>
      <c r="I48" s="51">
        <v>0</v>
      </c>
      <c r="J48" s="59"/>
    </row>
    <row r="49" spans="1:10" s="1" customFormat="1" x14ac:dyDescent="0.2">
      <c r="A49" s="48">
        <v>40</v>
      </c>
      <c r="B49" s="49" t="s">
        <v>60</v>
      </c>
      <c r="C49" s="51">
        <v>0</v>
      </c>
      <c r="D49" s="51">
        <v>0</v>
      </c>
      <c r="E49" s="51">
        <v>0</v>
      </c>
      <c r="F49" s="53">
        <v>0</v>
      </c>
      <c r="G49" s="53">
        <v>0</v>
      </c>
      <c r="H49" s="55">
        <v>0</v>
      </c>
      <c r="I49" s="51">
        <v>0</v>
      </c>
      <c r="J49" s="59"/>
    </row>
    <row r="50" spans="1:10" s="4" customFormat="1" x14ac:dyDescent="0.2">
      <c r="A50" s="72" t="s">
        <v>61</v>
      </c>
      <c r="B50" s="73"/>
      <c r="C50" s="52">
        <f>SUM(C43:C49)</f>
        <v>0</v>
      </c>
      <c r="D50" s="52">
        <f>SUM(D43:D49)</f>
        <v>0</v>
      </c>
      <c r="E50" s="52">
        <f>SUM(E43:E49)</f>
        <v>0</v>
      </c>
      <c r="F50" s="54">
        <f>SUM(F43:F49)</f>
        <v>0</v>
      </c>
      <c r="G50" s="54">
        <f>SUM(G43:G49)</f>
        <v>0</v>
      </c>
      <c r="H50" s="56">
        <f>SUM(H43:H49)</f>
        <v>0</v>
      </c>
      <c r="I50" s="52">
        <f>SUM(I43:I49)</f>
        <v>0</v>
      </c>
      <c r="J50" s="60"/>
    </row>
    <row r="51" spans="1:10" s="1" customFormat="1" x14ac:dyDescent="0.2">
      <c r="A51" s="48">
        <v>41</v>
      </c>
      <c r="B51" s="49" t="s">
        <v>62</v>
      </c>
      <c r="C51" s="51">
        <v>0</v>
      </c>
      <c r="D51" s="51">
        <v>0</v>
      </c>
      <c r="E51" s="51">
        <v>0</v>
      </c>
      <c r="F51" s="53">
        <v>0</v>
      </c>
      <c r="G51" s="53">
        <v>0</v>
      </c>
      <c r="H51" s="55">
        <v>0</v>
      </c>
      <c r="I51" s="51">
        <v>0</v>
      </c>
      <c r="J51" s="59"/>
    </row>
    <row r="52" spans="1:10" s="1" customFormat="1" x14ac:dyDescent="0.2">
      <c r="A52" s="48">
        <v>42</v>
      </c>
      <c r="B52" s="49" t="s">
        <v>63</v>
      </c>
      <c r="C52" s="51">
        <v>0</v>
      </c>
      <c r="D52" s="51">
        <v>0</v>
      </c>
      <c r="E52" s="51">
        <v>0</v>
      </c>
      <c r="F52" s="53">
        <v>0</v>
      </c>
      <c r="G52" s="53">
        <v>0</v>
      </c>
      <c r="H52" s="55">
        <v>0</v>
      </c>
      <c r="I52" s="51">
        <v>0</v>
      </c>
      <c r="J52" s="59"/>
    </row>
    <row r="53" spans="1:10" s="1" customFormat="1" x14ac:dyDescent="0.2">
      <c r="A53" s="48">
        <v>43</v>
      </c>
      <c r="B53" s="49" t="s">
        <v>64</v>
      </c>
      <c r="C53" s="51">
        <v>0</v>
      </c>
      <c r="D53" s="51">
        <v>0</v>
      </c>
      <c r="E53" s="51">
        <v>0</v>
      </c>
      <c r="F53" s="53">
        <v>0</v>
      </c>
      <c r="G53" s="53">
        <v>0</v>
      </c>
      <c r="H53" s="55">
        <v>0</v>
      </c>
      <c r="I53" s="51">
        <v>0</v>
      </c>
      <c r="J53" s="59"/>
    </row>
    <row r="54" spans="1:10" s="1" customFormat="1" x14ac:dyDescent="0.2">
      <c r="A54" s="48">
        <v>44</v>
      </c>
      <c r="B54" s="49" t="s">
        <v>65</v>
      </c>
      <c r="C54" s="51">
        <v>0</v>
      </c>
      <c r="D54" s="51">
        <v>0</v>
      </c>
      <c r="E54" s="51">
        <v>0</v>
      </c>
      <c r="F54" s="53">
        <v>0</v>
      </c>
      <c r="G54" s="53">
        <v>0</v>
      </c>
      <c r="H54" s="55">
        <v>0</v>
      </c>
      <c r="I54" s="51">
        <v>0</v>
      </c>
      <c r="J54" s="59"/>
    </row>
    <row r="55" spans="1:10" s="1" customFormat="1" x14ac:dyDescent="0.2">
      <c r="A55" s="48">
        <v>45</v>
      </c>
      <c r="B55" s="49" t="s">
        <v>66</v>
      </c>
      <c r="C55" s="51">
        <v>0</v>
      </c>
      <c r="D55" s="51">
        <v>0</v>
      </c>
      <c r="E55" s="51">
        <v>0</v>
      </c>
      <c r="F55" s="53">
        <v>0</v>
      </c>
      <c r="G55" s="53">
        <v>0</v>
      </c>
      <c r="H55" s="55">
        <v>0</v>
      </c>
      <c r="I55" s="51">
        <v>0</v>
      </c>
      <c r="J55" s="59"/>
    </row>
    <row r="56" spans="1:10" s="1" customFormat="1" x14ac:dyDescent="0.2">
      <c r="A56" s="48">
        <v>46</v>
      </c>
      <c r="B56" s="49" t="s">
        <v>67</v>
      </c>
      <c r="C56" s="51">
        <v>0</v>
      </c>
      <c r="D56" s="51">
        <v>0</v>
      </c>
      <c r="E56" s="51">
        <v>0</v>
      </c>
      <c r="F56" s="53">
        <v>0</v>
      </c>
      <c r="G56" s="53">
        <v>0</v>
      </c>
      <c r="H56" s="55">
        <v>0</v>
      </c>
      <c r="I56" s="51">
        <v>0</v>
      </c>
      <c r="J56" s="59"/>
    </row>
    <row r="57" spans="1:10" s="4" customFormat="1" x14ac:dyDescent="0.2">
      <c r="A57" s="72" t="s">
        <v>68</v>
      </c>
      <c r="B57" s="73"/>
      <c r="C57" s="52">
        <f>SUM(C51:C56)</f>
        <v>0</v>
      </c>
      <c r="D57" s="52">
        <f>SUM(D51:D56)</f>
        <v>0</v>
      </c>
      <c r="E57" s="52">
        <f>SUM(E51:E56)</f>
        <v>0</v>
      </c>
      <c r="F57" s="54">
        <f>SUM(F51:F56)</f>
        <v>0</v>
      </c>
      <c r="G57" s="54">
        <f>SUM(G51:G56)</f>
        <v>0</v>
      </c>
      <c r="H57" s="56">
        <f>SUM(H51:H56)</f>
        <v>0</v>
      </c>
      <c r="I57" s="52">
        <f>SUM(I51:I56)</f>
        <v>0</v>
      </c>
      <c r="J57" s="60"/>
    </row>
    <row r="58" spans="1:10" s="4" customFormat="1" x14ac:dyDescent="0.2">
      <c r="A58" s="72" t="s">
        <v>69</v>
      </c>
      <c r="B58" s="73"/>
      <c r="C58" s="52">
        <f>SUM(C18+C38+C40+C42+C50+C57)</f>
        <v>8.8999999999999986</v>
      </c>
      <c r="D58" s="52">
        <f>SUM(D18+D38+D40+D42+D50+D57)</f>
        <v>8.5599999999999987</v>
      </c>
      <c r="E58" s="52">
        <f>SUM(E18+E38+E40+E42+E50+E57)</f>
        <v>8.09</v>
      </c>
      <c r="F58" s="54">
        <f>SUM(F18+F38+F40+F42+F50+F57)</f>
        <v>7.5000000000000009</v>
      </c>
      <c r="G58" s="52">
        <f t="shared" si="1"/>
        <v>27.422303473491773</v>
      </c>
      <c r="H58" s="56">
        <f>SUM(H18+H38+H40+H42+H50+H57)</f>
        <v>4068</v>
      </c>
      <c r="I58" s="52">
        <f>SUM(I18+I38+I40+I42+I50+I57)</f>
        <v>27.350000000000005</v>
      </c>
      <c r="J58" s="61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  <row r="63" spans="1:10" s="1" customFormat="1" x14ac:dyDescent="0.2">
      <c r="C63" s="6"/>
      <c r="D63" s="6"/>
      <c r="E63" s="6"/>
      <c r="F63" s="7"/>
      <c r="G63" s="6"/>
      <c r="H63" s="33"/>
      <c r="I63" s="6"/>
    </row>
  </sheetData>
  <sheetProtection selectLockedCells="1" selectUnlockedCells="1"/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topLeftCell="A19" zoomScaleSheetLayoutView="90" workbookViewId="0">
      <selection activeCell="L54" sqref="L54"/>
    </sheetView>
  </sheetViews>
  <sheetFormatPr defaultColWidth="9.140625" defaultRowHeight="12.75" x14ac:dyDescent="0.2"/>
  <cols>
    <col min="1" max="1" width="5.7109375" style="3" customWidth="1"/>
    <col min="2" max="2" width="30.42578125" style="3" customWidth="1"/>
    <col min="3" max="3" width="18.42578125" style="8" customWidth="1"/>
    <col min="4" max="4" width="14.85546875" style="8" customWidth="1"/>
    <col min="5" max="5" width="12.28515625" style="8" customWidth="1"/>
    <col min="6" max="6" width="13.140625" style="9" customWidth="1"/>
    <col min="7" max="7" width="13.140625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0.25" customHeight="1" x14ac:dyDescent="0.25">
      <c r="A1" s="25" t="s">
        <v>87</v>
      </c>
      <c r="B1" s="39"/>
      <c r="C1" s="64" t="s">
        <v>88</v>
      </c>
      <c r="D1" s="65"/>
      <c r="E1" s="65"/>
      <c r="F1" s="65"/>
      <c r="G1" s="65"/>
      <c r="H1" s="66"/>
      <c r="I1" s="66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2" customFormat="1" ht="16.5" customHeight="1" x14ac:dyDescent="0.25">
      <c r="A2" s="78" t="str">
        <f>T11I!A2</f>
        <v xml:space="preserve"> DATA FOR THE QUARTER ENDED  SEPT. 2025</v>
      </c>
      <c r="B2" s="78"/>
      <c r="C2" s="78"/>
      <c r="D2" s="78"/>
      <c r="E2" s="78"/>
      <c r="F2" s="78"/>
      <c r="G2" s="78"/>
      <c r="H2" s="68" t="s">
        <v>3</v>
      </c>
      <c r="I2" s="68"/>
      <c r="J2" s="58" t="s">
        <v>89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spans="1:253" s="12" customFormat="1" ht="14.25" customHeight="1" x14ac:dyDescent="0.25">
      <c r="A3" s="69" t="s">
        <v>4</v>
      </c>
      <c r="B3" s="70" t="s">
        <v>5</v>
      </c>
      <c r="C3" s="71" t="s">
        <v>90</v>
      </c>
      <c r="D3" s="71"/>
      <c r="E3" s="71"/>
      <c r="F3" s="71"/>
      <c r="G3" s="71"/>
      <c r="H3" s="62" t="s">
        <v>7</v>
      </c>
      <c r="I3" s="63"/>
      <c r="J3" s="5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69"/>
      <c r="B4" s="70"/>
      <c r="C4" s="44" t="str">
        <f>T11I!C4</f>
        <v>As on 31.03.2023</v>
      </c>
      <c r="D4" s="44" t="str">
        <f>T11I!D4</f>
        <v>As on 31.03.2024</v>
      </c>
      <c r="E4" s="44" t="str">
        <f>T11I!E4</f>
        <v>As on 31.03.2025</v>
      </c>
      <c r="F4" s="62" t="s">
        <v>12</v>
      </c>
      <c r="G4" s="62"/>
      <c r="H4" s="63"/>
      <c r="I4" s="63"/>
      <c r="J4" s="5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60.75" customHeight="1" x14ac:dyDescent="0.2">
      <c r="A5" s="36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8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8">
        <v>1</v>
      </c>
      <c r="B6" s="49" t="s">
        <v>17</v>
      </c>
      <c r="C6" s="51">
        <v>14.17</v>
      </c>
      <c r="D6" s="51">
        <v>14.33</v>
      </c>
      <c r="E6" s="51">
        <v>16.57</v>
      </c>
      <c r="F6" s="53">
        <v>20.74</v>
      </c>
      <c r="G6" s="51">
        <f t="shared" ref="G6:G37" si="0">(F6/I6)*100</f>
        <v>4.2582897033158806</v>
      </c>
      <c r="H6" s="55">
        <v>18146</v>
      </c>
      <c r="I6" s="51">
        <v>487.05</v>
      </c>
      <c r="J6" s="59"/>
    </row>
    <row r="7" spans="1:253" s="1" customFormat="1" x14ac:dyDescent="0.2">
      <c r="A7" s="48">
        <v>2</v>
      </c>
      <c r="B7" s="49" t="s">
        <v>18</v>
      </c>
      <c r="C7" s="51">
        <v>17.53</v>
      </c>
      <c r="D7" s="51">
        <v>14.97</v>
      </c>
      <c r="E7" s="51">
        <v>13.93</v>
      </c>
      <c r="F7" s="53">
        <v>14.9</v>
      </c>
      <c r="G7" s="51">
        <f t="shared" si="0"/>
        <v>11.903810817288488</v>
      </c>
      <c r="H7" s="55">
        <v>5761</v>
      </c>
      <c r="I7" s="51">
        <v>125.17</v>
      </c>
      <c r="J7" s="59"/>
    </row>
    <row r="8" spans="1:253" s="1" customFormat="1" x14ac:dyDescent="0.2">
      <c r="A8" s="48">
        <v>3</v>
      </c>
      <c r="B8" s="49" t="s">
        <v>19</v>
      </c>
      <c r="C8" s="51">
        <v>0.18</v>
      </c>
      <c r="D8" s="51">
        <v>0.68</v>
      </c>
      <c r="E8" s="51">
        <v>0.21</v>
      </c>
      <c r="F8" s="53">
        <v>0.17</v>
      </c>
      <c r="G8" s="51">
        <f t="shared" si="0"/>
        <v>1.7726798748696562</v>
      </c>
      <c r="H8" s="55">
        <v>449</v>
      </c>
      <c r="I8" s="51">
        <v>9.59</v>
      </c>
      <c r="J8" s="59"/>
    </row>
    <row r="9" spans="1:253" s="1" customFormat="1" x14ac:dyDescent="0.2">
      <c r="A9" s="48">
        <v>4</v>
      </c>
      <c r="B9" s="49" t="s">
        <v>20</v>
      </c>
      <c r="C9" s="51">
        <v>5.05</v>
      </c>
      <c r="D9" s="51">
        <v>6.07</v>
      </c>
      <c r="E9" s="51">
        <v>9.3000000000000007</v>
      </c>
      <c r="F9" s="53">
        <v>10.15</v>
      </c>
      <c r="G9" s="51">
        <f t="shared" si="0"/>
        <v>12.743251726302574</v>
      </c>
      <c r="H9" s="55">
        <v>3357</v>
      </c>
      <c r="I9" s="51">
        <v>79.650000000000006</v>
      </c>
      <c r="J9" s="59"/>
    </row>
    <row r="10" spans="1:253" s="1" customFormat="1" x14ac:dyDescent="0.2">
      <c r="A10" s="48">
        <v>5</v>
      </c>
      <c r="B10" s="49" t="s">
        <v>21</v>
      </c>
      <c r="C10" s="51">
        <v>6.81</v>
      </c>
      <c r="D10" s="51">
        <v>7.06</v>
      </c>
      <c r="E10" s="51">
        <v>6.69</v>
      </c>
      <c r="F10" s="53">
        <v>7.26</v>
      </c>
      <c r="G10" s="51">
        <f t="shared" si="0"/>
        <v>2.3296110897189064</v>
      </c>
      <c r="H10" s="55">
        <v>12590</v>
      </c>
      <c r="I10" s="51">
        <v>311.64</v>
      </c>
      <c r="J10" s="59"/>
    </row>
    <row r="11" spans="1:253" s="1" customFormat="1" x14ac:dyDescent="0.2">
      <c r="A11" s="48">
        <v>6</v>
      </c>
      <c r="B11" s="49" t="s">
        <v>22</v>
      </c>
      <c r="C11" s="51">
        <v>7.61</v>
      </c>
      <c r="D11" s="51">
        <v>10.56</v>
      </c>
      <c r="E11" s="51">
        <v>9.77</v>
      </c>
      <c r="F11" s="53">
        <v>8.35</v>
      </c>
      <c r="G11" s="51">
        <f t="shared" si="0"/>
        <v>8.3341650863359611</v>
      </c>
      <c r="H11" s="55">
        <v>7235</v>
      </c>
      <c r="I11" s="51">
        <v>100.19</v>
      </c>
      <c r="J11" s="59"/>
    </row>
    <row r="12" spans="1:253" s="1" customFormat="1" x14ac:dyDescent="0.2">
      <c r="A12" s="48">
        <v>7</v>
      </c>
      <c r="B12" s="49" t="s">
        <v>23</v>
      </c>
      <c r="C12" s="51">
        <v>0.97</v>
      </c>
      <c r="D12" s="51">
        <v>0.17</v>
      </c>
      <c r="E12" s="51">
        <v>0.74</v>
      </c>
      <c r="F12" s="53">
        <v>0.71</v>
      </c>
      <c r="G12" s="51">
        <f t="shared" si="0"/>
        <v>1.6686251468860165</v>
      </c>
      <c r="H12" s="55">
        <v>2202</v>
      </c>
      <c r="I12" s="51">
        <v>42.55</v>
      </c>
      <c r="J12" s="59"/>
    </row>
    <row r="13" spans="1:253" s="1" customFormat="1" x14ac:dyDescent="0.2">
      <c r="A13" s="48">
        <v>8</v>
      </c>
      <c r="B13" s="49" t="s">
        <v>24</v>
      </c>
      <c r="C13" s="51">
        <v>0.22</v>
      </c>
      <c r="D13" s="51">
        <v>0.23</v>
      </c>
      <c r="E13" s="51">
        <v>0.23</v>
      </c>
      <c r="F13" s="53">
        <v>0.26</v>
      </c>
      <c r="G13" s="51">
        <f t="shared" si="0"/>
        <v>65</v>
      </c>
      <c r="H13" s="55">
        <v>53</v>
      </c>
      <c r="I13" s="51">
        <v>0.4</v>
      </c>
      <c r="J13" s="59"/>
    </row>
    <row r="14" spans="1:253" s="1" customFormat="1" x14ac:dyDescent="0.2">
      <c r="A14" s="48">
        <v>9</v>
      </c>
      <c r="B14" s="49" t="s">
        <v>25</v>
      </c>
      <c r="C14" s="51">
        <v>18.84</v>
      </c>
      <c r="D14" s="51">
        <v>16.45</v>
      </c>
      <c r="E14" s="51">
        <v>17.64</v>
      </c>
      <c r="F14" s="53">
        <v>17.75</v>
      </c>
      <c r="G14" s="51">
        <f t="shared" si="0"/>
        <v>7.3186822248793968</v>
      </c>
      <c r="H14" s="55">
        <v>11081</v>
      </c>
      <c r="I14" s="51">
        <v>242.53</v>
      </c>
      <c r="J14" s="59"/>
    </row>
    <row r="15" spans="1:253" s="1" customFormat="1" x14ac:dyDescent="0.2">
      <c r="A15" s="48">
        <v>10</v>
      </c>
      <c r="B15" s="49" t="s">
        <v>26</v>
      </c>
      <c r="C15" s="51">
        <v>0</v>
      </c>
      <c r="D15" s="51">
        <v>0</v>
      </c>
      <c r="E15" s="51">
        <v>5.81</v>
      </c>
      <c r="F15" s="53">
        <v>31.92</v>
      </c>
      <c r="G15" s="51">
        <f t="shared" si="0"/>
        <v>5.3754567959448316</v>
      </c>
      <c r="H15" s="55">
        <v>21791</v>
      </c>
      <c r="I15" s="51">
        <v>593.80999999999995</v>
      </c>
      <c r="J15" s="59"/>
    </row>
    <row r="16" spans="1:253" s="1" customFormat="1" x14ac:dyDescent="0.2">
      <c r="A16" s="48">
        <v>11</v>
      </c>
      <c r="B16" s="49" t="s">
        <v>27</v>
      </c>
      <c r="C16" s="51">
        <v>5.89</v>
      </c>
      <c r="D16" s="51">
        <v>6.11</v>
      </c>
      <c r="E16" s="51">
        <v>6.52</v>
      </c>
      <c r="F16" s="53">
        <v>7.04</v>
      </c>
      <c r="G16" s="51">
        <f t="shared" si="0"/>
        <v>24.538166608574414</v>
      </c>
      <c r="H16" s="55">
        <v>1611</v>
      </c>
      <c r="I16" s="51">
        <v>28.69</v>
      </c>
      <c r="J16" s="59"/>
    </row>
    <row r="17" spans="1:10" s="1" customFormat="1" x14ac:dyDescent="0.2">
      <c r="A17" s="48">
        <v>12</v>
      </c>
      <c r="B17" s="49" t="s">
        <v>28</v>
      </c>
      <c r="C17" s="51">
        <v>14.47</v>
      </c>
      <c r="D17" s="51">
        <v>13.44</v>
      </c>
      <c r="E17" s="51">
        <v>14.27</v>
      </c>
      <c r="F17" s="53">
        <v>14.37</v>
      </c>
      <c r="G17" s="51">
        <f t="shared" si="0"/>
        <v>8.8890263516021282</v>
      </c>
      <c r="H17" s="55">
        <v>8921</v>
      </c>
      <c r="I17" s="51">
        <v>161.66</v>
      </c>
      <c r="J17" s="59"/>
    </row>
    <row r="18" spans="1:10" s="4" customFormat="1" x14ac:dyDescent="0.2">
      <c r="A18" s="72" t="s">
        <v>29</v>
      </c>
      <c r="B18" s="73"/>
      <c r="C18" s="52">
        <f>SUM(C6:C17)</f>
        <v>91.74</v>
      </c>
      <c r="D18" s="52">
        <f>SUM(D6:D17)</f>
        <v>90.07</v>
      </c>
      <c r="E18" s="52">
        <f>SUM(E6:E17)</f>
        <v>101.67999999999999</v>
      </c>
      <c r="F18" s="54">
        <f>SUM(F6:F17)</f>
        <v>133.62</v>
      </c>
      <c r="G18" s="52">
        <f t="shared" si="0"/>
        <v>6.1211307737765308</v>
      </c>
      <c r="H18" s="56">
        <f>SUM(H6:H17)</f>
        <v>93197</v>
      </c>
      <c r="I18" s="52">
        <f>SUM(I6:I17)</f>
        <v>2182.9299999999998</v>
      </c>
      <c r="J18" s="60"/>
    </row>
    <row r="19" spans="1:10" s="1" customFormat="1" x14ac:dyDescent="0.2">
      <c r="A19" s="48">
        <v>13</v>
      </c>
      <c r="B19" s="49" t="s">
        <v>30</v>
      </c>
      <c r="C19" s="51">
        <v>0.92</v>
      </c>
      <c r="D19" s="51">
        <v>1.01</v>
      </c>
      <c r="E19" s="51">
        <v>1.1200000000000001</v>
      </c>
      <c r="F19" s="53">
        <v>1.1499999999999999</v>
      </c>
      <c r="G19" s="51">
        <f t="shared" si="0"/>
        <v>25.842696629213478</v>
      </c>
      <c r="H19" s="55">
        <v>233</v>
      </c>
      <c r="I19" s="51">
        <v>4.45</v>
      </c>
      <c r="J19" s="59"/>
    </row>
    <row r="20" spans="1:10" s="1" customFormat="1" x14ac:dyDescent="0.2">
      <c r="A20" s="48">
        <v>14</v>
      </c>
      <c r="B20" s="49" t="s">
        <v>31</v>
      </c>
      <c r="C20" s="51">
        <v>0</v>
      </c>
      <c r="D20" s="51">
        <v>0</v>
      </c>
      <c r="E20" s="51">
        <v>0</v>
      </c>
      <c r="F20" s="53">
        <v>0</v>
      </c>
      <c r="G20" s="53">
        <v>0</v>
      </c>
      <c r="H20" s="55">
        <v>0</v>
      </c>
      <c r="I20" s="51">
        <v>0</v>
      </c>
      <c r="J20" s="59"/>
    </row>
    <row r="21" spans="1:10" s="1" customFormat="1" x14ac:dyDescent="0.2">
      <c r="A21" s="48">
        <v>15</v>
      </c>
      <c r="B21" s="49" t="s">
        <v>32</v>
      </c>
      <c r="C21" s="51">
        <v>0</v>
      </c>
      <c r="D21" s="51">
        <v>0</v>
      </c>
      <c r="E21" s="51">
        <v>0</v>
      </c>
      <c r="F21" s="53">
        <v>0</v>
      </c>
      <c r="G21" s="53">
        <v>0</v>
      </c>
      <c r="H21" s="55">
        <v>0</v>
      </c>
      <c r="I21" s="51">
        <v>0</v>
      </c>
      <c r="J21" s="59"/>
    </row>
    <row r="22" spans="1:10" s="1" customFormat="1" x14ac:dyDescent="0.2">
      <c r="A22" s="48">
        <v>16</v>
      </c>
      <c r="B22" s="49" t="s">
        <v>33</v>
      </c>
      <c r="C22" s="51">
        <v>0</v>
      </c>
      <c r="D22" s="51">
        <v>0</v>
      </c>
      <c r="E22" s="51">
        <v>0</v>
      </c>
      <c r="F22" s="53">
        <v>0</v>
      </c>
      <c r="G22" s="53">
        <v>0</v>
      </c>
      <c r="H22" s="55">
        <v>0</v>
      </c>
      <c r="I22" s="51">
        <v>0</v>
      </c>
      <c r="J22" s="59"/>
    </row>
    <row r="23" spans="1:10" s="1" customFormat="1" x14ac:dyDescent="0.2">
      <c r="A23" s="48">
        <v>17</v>
      </c>
      <c r="B23" s="49" t="s">
        <v>34</v>
      </c>
      <c r="C23" s="51">
        <v>0</v>
      </c>
      <c r="D23" s="51">
        <v>0.02</v>
      </c>
      <c r="E23" s="51">
        <v>0.02</v>
      </c>
      <c r="F23" s="53">
        <v>0.03</v>
      </c>
      <c r="G23" s="51">
        <f t="shared" si="0"/>
        <v>60</v>
      </c>
      <c r="H23" s="55">
        <v>3</v>
      </c>
      <c r="I23" s="51">
        <v>0.05</v>
      </c>
      <c r="J23" s="59"/>
    </row>
    <row r="24" spans="1:10" s="1" customFormat="1" x14ac:dyDescent="0.2">
      <c r="A24" s="48">
        <v>18</v>
      </c>
      <c r="B24" s="49" t="s">
        <v>35</v>
      </c>
      <c r="C24" s="51">
        <v>0</v>
      </c>
      <c r="D24" s="51">
        <v>0.02</v>
      </c>
      <c r="E24" s="51">
        <v>0.02</v>
      </c>
      <c r="F24" s="53">
        <v>0.02</v>
      </c>
      <c r="G24" s="51">
        <f t="shared" si="0"/>
        <v>1.5873015873015872</v>
      </c>
      <c r="H24" s="55">
        <v>15</v>
      </c>
      <c r="I24" s="51">
        <v>1.26</v>
      </c>
      <c r="J24" s="59"/>
    </row>
    <row r="25" spans="1:10" s="1" customFormat="1" x14ac:dyDescent="0.2">
      <c r="A25" s="48">
        <v>19</v>
      </c>
      <c r="B25" s="49" t="s">
        <v>36</v>
      </c>
      <c r="C25" s="51">
        <v>0.02</v>
      </c>
      <c r="D25" s="51">
        <v>0.01</v>
      </c>
      <c r="E25" s="51">
        <v>0.02</v>
      </c>
      <c r="F25" s="53">
        <v>0.03</v>
      </c>
      <c r="G25" s="51">
        <f t="shared" si="0"/>
        <v>0.27829313543599254</v>
      </c>
      <c r="H25" s="55">
        <v>797</v>
      </c>
      <c r="I25" s="51">
        <v>10.78</v>
      </c>
      <c r="J25" s="59"/>
    </row>
    <row r="26" spans="1:10" s="1" customFormat="1" x14ac:dyDescent="0.2">
      <c r="A26" s="48">
        <v>20</v>
      </c>
      <c r="B26" s="49" t="s">
        <v>37</v>
      </c>
      <c r="C26" s="51">
        <v>2.02</v>
      </c>
      <c r="D26" s="51">
        <v>2.66</v>
      </c>
      <c r="E26" s="51">
        <v>3.18</v>
      </c>
      <c r="F26" s="53">
        <v>3.95</v>
      </c>
      <c r="G26" s="51">
        <f t="shared" si="0"/>
        <v>8.7816807469986671</v>
      </c>
      <c r="H26" s="55">
        <v>1724</v>
      </c>
      <c r="I26" s="51">
        <v>44.98</v>
      </c>
      <c r="J26" s="59"/>
    </row>
    <row r="27" spans="1:10" s="1" customFormat="1" x14ac:dyDescent="0.2">
      <c r="A27" s="48">
        <v>21</v>
      </c>
      <c r="B27" s="49" t="s">
        <v>38</v>
      </c>
      <c r="C27" s="51">
        <v>0</v>
      </c>
      <c r="D27" s="51">
        <v>0</v>
      </c>
      <c r="E27" s="51">
        <v>0</v>
      </c>
      <c r="F27" s="53">
        <v>0</v>
      </c>
      <c r="G27" s="53">
        <v>0</v>
      </c>
      <c r="H27" s="55">
        <v>0</v>
      </c>
      <c r="I27" s="51">
        <v>0</v>
      </c>
      <c r="J27" s="59"/>
    </row>
    <row r="28" spans="1:10" s="1" customFormat="1" x14ac:dyDescent="0.2">
      <c r="A28" s="48">
        <v>22</v>
      </c>
      <c r="B28" s="49" t="s">
        <v>39</v>
      </c>
      <c r="C28" s="51">
        <v>0</v>
      </c>
      <c r="D28" s="51">
        <v>0</v>
      </c>
      <c r="E28" s="51">
        <v>0</v>
      </c>
      <c r="F28" s="53">
        <v>0</v>
      </c>
      <c r="G28" s="53">
        <v>0</v>
      </c>
      <c r="H28" s="55">
        <v>0</v>
      </c>
      <c r="I28" s="51">
        <v>0</v>
      </c>
      <c r="J28" s="59"/>
    </row>
    <row r="29" spans="1:10" s="1" customFormat="1" x14ac:dyDescent="0.2">
      <c r="A29" s="48">
        <v>23</v>
      </c>
      <c r="B29" s="49" t="s">
        <v>40</v>
      </c>
      <c r="C29" s="51">
        <v>0</v>
      </c>
      <c r="D29" s="51">
        <v>0</v>
      </c>
      <c r="E29" s="51">
        <v>0</v>
      </c>
      <c r="F29" s="53">
        <v>0</v>
      </c>
      <c r="G29" s="51">
        <f t="shared" si="0"/>
        <v>0</v>
      </c>
      <c r="H29" s="55">
        <v>2</v>
      </c>
      <c r="I29" s="51">
        <v>0.08</v>
      </c>
      <c r="J29" s="59"/>
    </row>
    <row r="30" spans="1:10" s="1" customFormat="1" x14ac:dyDescent="0.2">
      <c r="A30" s="48">
        <v>24</v>
      </c>
      <c r="B30" s="49" t="s">
        <v>41</v>
      </c>
      <c r="C30" s="51">
        <v>0.02</v>
      </c>
      <c r="D30" s="51">
        <v>0</v>
      </c>
      <c r="E30" s="51">
        <v>0.46</v>
      </c>
      <c r="F30" s="53">
        <v>0.47</v>
      </c>
      <c r="G30" s="51">
        <f t="shared" si="0"/>
        <v>88.679245283018858</v>
      </c>
      <c r="H30" s="55">
        <v>13</v>
      </c>
      <c r="I30" s="51">
        <v>0.53</v>
      </c>
      <c r="J30" s="59"/>
    </row>
    <row r="31" spans="1:10" s="1" customFormat="1" x14ac:dyDescent="0.2">
      <c r="A31" s="48">
        <v>25</v>
      </c>
      <c r="B31" s="49" t="s">
        <v>42</v>
      </c>
      <c r="C31" s="51">
        <v>0</v>
      </c>
      <c r="D31" s="51">
        <v>0</v>
      </c>
      <c r="E31" s="51">
        <v>0</v>
      </c>
      <c r="F31" s="53">
        <v>0</v>
      </c>
      <c r="G31" s="53">
        <v>0</v>
      </c>
      <c r="H31" s="55">
        <v>0</v>
      </c>
      <c r="I31" s="51">
        <v>0</v>
      </c>
      <c r="J31" s="59"/>
    </row>
    <row r="32" spans="1:10" s="1" customFormat="1" x14ac:dyDescent="0.2">
      <c r="A32" s="48">
        <v>26</v>
      </c>
      <c r="B32" s="49" t="s">
        <v>43</v>
      </c>
      <c r="C32" s="51">
        <v>0</v>
      </c>
      <c r="D32" s="51">
        <v>0</v>
      </c>
      <c r="E32" s="51">
        <v>0</v>
      </c>
      <c r="F32" s="53">
        <v>0</v>
      </c>
      <c r="G32" s="53">
        <v>0</v>
      </c>
      <c r="H32" s="55">
        <v>0</v>
      </c>
      <c r="I32" s="51">
        <v>0</v>
      </c>
      <c r="J32" s="59"/>
    </row>
    <row r="33" spans="1:10" s="1" customFormat="1" x14ac:dyDescent="0.2">
      <c r="A33" s="48">
        <v>27</v>
      </c>
      <c r="B33" s="49" t="s">
        <v>44</v>
      </c>
      <c r="C33" s="51">
        <v>0</v>
      </c>
      <c r="D33" s="51">
        <v>0</v>
      </c>
      <c r="E33" s="51">
        <v>0</v>
      </c>
      <c r="F33" s="53">
        <v>0</v>
      </c>
      <c r="G33" s="53">
        <v>0</v>
      </c>
      <c r="H33" s="55">
        <v>0</v>
      </c>
      <c r="I33" s="51">
        <v>0</v>
      </c>
      <c r="J33" s="59"/>
    </row>
    <row r="34" spans="1:10" s="1" customFormat="1" x14ac:dyDescent="0.2">
      <c r="A34" s="48">
        <v>28</v>
      </c>
      <c r="B34" s="49" t="s">
        <v>45</v>
      </c>
      <c r="C34" s="51">
        <v>0</v>
      </c>
      <c r="D34" s="51">
        <v>0</v>
      </c>
      <c r="E34" s="51">
        <v>0</v>
      </c>
      <c r="F34" s="53">
        <v>0</v>
      </c>
      <c r="G34" s="53">
        <v>0</v>
      </c>
      <c r="H34" s="55">
        <v>0</v>
      </c>
      <c r="I34" s="51">
        <v>0</v>
      </c>
      <c r="J34" s="59"/>
    </row>
    <row r="35" spans="1:10" s="1" customFormat="1" x14ac:dyDescent="0.2">
      <c r="A35" s="48">
        <v>29</v>
      </c>
      <c r="B35" s="49" t="s">
        <v>46</v>
      </c>
      <c r="C35" s="51">
        <v>0</v>
      </c>
      <c r="D35" s="51">
        <v>0</v>
      </c>
      <c r="E35" s="51">
        <v>0</v>
      </c>
      <c r="F35" s="53">
        <v>0</v>
      </c>
      <c r="G35" s="53">
        <v>0</v>
      </c>
      <c r="H35" s="55">
        <v>0</v>
      </c>
      <c r="I35" s="51">
        <v>0</v>
      </c>
      <c r="J35" s="59"/>
    </row>
    <row r="36" spans="1:10" s="1" customFormat="1" x14ac:dyDescent="0.2">
      <c r="A36" s="48">
        <v>30</v>
      </c>
      <c r="B36" s="49" t="s">
        <v>47</v>
      </c>
      <c r="C36" s="51">
        <v>0</v>
      </c>
      <c r="D36" s="51">
        <v>0</v>
      </c>
      <c r="E36" s="51">
        <v>0</v>
      </c>
      <c r="F36" s="53">
        <v>0</v>
      </c>
      <c r="G36" s="53">
        <v>0</v>
      </c>
      <c r="H36" s="55">
        <v>0</v>
      </c>
      <c r="I36" s="51">
        <v>0</v>
      </c>
      <c r="J36" s="59"/>
    </row>
    <row r="37" spans="1:10" s="1" customFormat="1" x14ac:dyDescent="0.2">
      <c r="A37" s="48">
        <v>31</v>
      </c>
      <c r="B37" s="49" t="s">
        <v>48</v>
      </c>
      <c r="C37" s="51">
        <v>0</v>
      </c>
      <c r="D37" s="51">
        <v>0</v>
      </c>
      <c r="E37" s="51">
        <v>0</v>
      </c>
      <c r="F37" s="53">
        <v>0</v>
      </c>
      <c r="G37" s="53">
        <v>0</v>
      </c>
      <c r="H37" s="55">
        <v>0</v>
      </c>
      <c r="I37" s="51">
        <v>0</v>
      </c>
      <c r="J37" s="59"/>
    </row>
    <row r="38" spans="1:10" s="4" customFormat="1" x14ac:dyDescent="0.2">
      <c r="A38" s="72" t="s">
        <v>49</v>
      </c>
      <c r="B38" s="73"/>
      <c r="C38" s="52">
        <f>SUM(C19:C37)</f>
        <v>2.98</v>
      </c>
      <c r="D38" s="52">
        <f>SUM(D19:D37)</f>
        <v>3.72</v>
      </c>
      <c r="E38" s="52">
        <f>SUM(E19:E37)</f>
        <v>4.82</v>
      </c>
      <c r="F38" s="54">
        <f>SUM(F19:F37)</f>
        <v>5.6499999999999995</v>
      </c>
      <c r="G38" s="52">
        <f t="shared" ref="G38:G58" si="1">(F38/I38)*100</f>
        <v>9.0938355061966849</v>
      </c>
      <c r="H38" s="56">
        <f>SUM(H19:H37)</f>
        <v>2787</v>
      </c>
      <c r="I38" s="52">
        <f>SUM(I19:I37)</f>
        <v>62.129999999999995</v>
      </c>
      <c r="J38" s="60"/>
    </row>
    <row r="39" spans="1:10" s="1" customFormat="1" x14ac:dyDescent="0.2">
      <c r="A39" s="48">
        <v>32</v>
      </c>
      <c r="B39" s="49" t="s">
        <v>50</v>
      </c>
      <c r="C39" s="51">
        <v>10.78</v>
      </c>
      <c r="D39" s="51">
        <v>9.4600000000000009</v>
      </c>
      <c r="E39" s="51">
        <v>8.1</v>
      </c>
      <c r="F39" s="53">
        <v>10.69</v>
      </c>
      <c r="G39" s="51">
        <f t="shared" si="1"/>
        <v>34.472750725572396</v>
      </c>
      <c r="H39" s="55">
        <v>2704</v>
      </c>
      <c r="I39" s="51">
        <v>31.01</v>
      </c>
      <c r="J39" s="59"/>
    </row>
    <row r="40" spans="1:10" s="4" customFormat="1" x14ac:dyDescent="0.2">
      <c r="A40" s="72" t="s">
        <v>51</v>
      </c>
      <c r="B40" s="73"/>
      <c r="C40" s="52">
        <f>SUM(C39:C39)</f>
        <v>10.78</v>
      </c>
      <c r="D40" s="52">
        <f>SUM(D39:D39)</f>
        <v>9.4600000000000009</v>
      </c>
      <c r="E40" s="52">
        <f>SUM(E39:E39)</f>
        <v>8.1</v>
      </c>
      <c r="F40" s="54">
        <f>SUM(F39:F39)</f>
        <v>10.69</v>
      </c>
      <c r="G40" s="52">
        <f t="shared" si="1"/>
        <v>34.472750725572396</v>
      </c>
      <c r="H40" s="56">
        <f>SUM(H39:H39)</f>
        <v>2704</v>
      </c>
      <c r="I40" s="52">
        <f>SUM(I39:I39)</f>
        <v>31.01</v>
      </c>
      <c r="J40" s="60"/>
    </row>
    <row r="41" spans="1:10" s="1" customFormat="1" x14ac:dyDescent="0.2">
      <c r="A41" s="48">
        <v>33</v>
      </c>
      <c r="B41" s="49" t="s">
        <v>52</v>
      </c>
      <c r="C41" s="51">
        <v>14.81</v>
      </c>
      <c r="D41" s="51">
        <v>15.86</v>
      </c>
      <c r="E41" s="51">
        <v>13.88</v>
      </c>
      <c r="F41" s="53">
        <v>16.62</v>
      </c>
      <c r="G41" s="51">
        <f t="shared" si="1"/>
        <v>1.2693127229125458</v>
      </c>
      <c r="H41" s="55">
        <v>84649</v>
      </c>
      <c r="I41" s="51">
        <v>1309.3699999999999</v>
      </c>
      <c r="J41" s="59"/>
    </row>
    <row r="42" spans="1:10" s="4" customFormat="1" x14ac:dyDescent="0.2">
      <c r="A42" s="72" t="s">
        <v>53</v>
      </c>
      <c r="B42" s="73"/>
      <c r="C42" s="52">
        <f>SUM(C41:C41)</f>
        <v>14.81</v>
      </c>
      <c r="D42" s="52">
        <f>SUM(D41:D41)</f>
        <v>15.86</v>
      </c>
      <c r="E42" s="52">
        <f>SUM(E41:E41)</f>
        <v>13.88</v>
      </c>
      <c r="F42" s="54">
        <f>SUM(F41:F41)</f>
        <v>16.62</v>
      </c>
      <c r="G42" s="52">
        <f t="shared" si="1"/>
        <v>1.2693127229125458</v>
      </c>
      <c r="H42" s="56">
        <f>SUM(H41:H41)</f>
        <v>84649</v>
      </c>
      <c r="I42" s="52">
        <f>SUM(I41:I41)</f>
        <v>1309.3699999999999</v>
      </c>
      <c r="J42" s="60"/>
    </row>
    <row r="43" spans="1:10" s="1" customFormat="1" x14ac:dyDescent="0.2">
      <c r="A43" s="48">
        <v>34</v>
      </c>
      <c r="B43" s="49" t="s">
        <v>54</v>
      </c>
      <c r="C43" s="51">
        <v>0</v>
      </c>
      <c r="D43" s="51">
        <v>0</v>
      </c>
      <c r="E43" s="51">
        <v>0</v>
      </c>
      <c r="F43" s="53">
        <v>0</v>
      </c>
      <c r="G43" s="53">
        <v>0</v>
      </c>
      <c r="H43" s="55">
        <v>0</v>
      </c>
      <c r="I43" s="51">
        <v>0</v>
      </c>
      <c r="J43" s="59"/>
    </row>
    <row r="44" spans="1:10" s="1" customFormat="1" x14ac:dyDescent="0.2">
      <c r="A44" s="48">
        <v>35</v>
      </c>
      <c r="B44" s="49" t="s">
        <v>55</v>
      </c>
      <c r="C44" s="51">
        <v>0</v>
      </c>
      <c r="D44" s="51">
        <v>0</v>
      </c>
      <c r="E44" s="51">
        <v>0</v>
      </c>
      <c r="F44" s="53">
        <v>0</v>
      </c>
      <c r="G44" s="53">
        <v>0</v>
      </c>
      <c r="H44" s="55">
        <v>0</v>
      </c>
      <c r="I44" s="51">
        <v>0</v>
      </c>
      <c r="J44" s="59"/>
    </row>
    <row r="45" spans="1:10" s="1" customFormat="1" x14ac:dyDescent="0.2">
      <c r="A45" s="48">
        <v>36</v>
      </c>
      <c r="B45" s="49" t="s">
        <v>56</v>
      </c>
      <c r="C45" s="51">
        <v>0</v>
      </c>
      <c r="D45" s="51">
        <v>0</v>
      </c>
      <c r="E45" s="51">
        <v>0</v>
      </c>
      <c r="F45" s="53">
        <v>0</v>
      </c>
      <c r="G45" s="53">
        <v>0</v>
      </c>
      <c r="H45" s="55">
        <v>0</v>
      </c>
      <c r="I45" s="51">
        <v>0</v>
      </c>
      <c r="J45" s="59"/>
    </row>
    <row r="46" spans="1:10" s="1" customFormat="1" x14ac:dyDescent="0.2">
      <c r="A46" s="48">
        <v>37</v>
      </c>
      <c r="B46" s="49" t="s">
        <v>57</v>
      </c>
      <c r="C46" s="51">
        <v>0</v>
      </c>
      <c r="D46" s="51">
        <v>0</v>
      </c>
      <c r="E46" s="51">
        <v>0</v>
      </c>
      <c r="F46" s="53">
        <v>0</v>
      </c>
      <c r="G46" s="53">
        <v>0</v>
      </c>
      <c r="H46" s="55">
        <v>0</v>
      </c>
      <c r="I46" s="51">
        <v>0</v>
      </c>
      <c r="J46" s="59"/>
    </row>
    <row r="47" spans="1:10" s="1" customFormat="1" x14ac:dyDescent="0.2">
      <c r="A47" s="48">
        <v>38</v>
      </c>
      <c r="B47" s="49" t="s">
        <v>58</v>
      </c>
      <c r="C47" s="51">
        <v>0</v>
      </c>
      <c r="D47" s="51">
        <v>0</v>
      </c>
      <c r="E47" s="51">
        <v>0</v>
      </c>
      <c r="F47" s="53">
        <v>0</v>
      </c>
      <c r="G47" s="53">
        <v>0</v>
      </c>
      <c r="H47" s="55">
        <v>0</v>
      </c>
      <c r="I47" s="51">
        <v>0</v>
      </c>
      <c r="J47" s="59"/>
    </row>
    <row r="48" spans="1:10" s="1" customFormat="1" x14ac:dyDescent="0.2">
      <c r="A48" s="48">
        <v>39</v>
      </c>
      <c r="B48" s="49" t="s">
        <v>59</v>
      </c>
      <c r="C48" s="51">
        <v>0</v>
      </c>
      <c r="D48" s="51">
        <v>0</v>
      </c>
      <c r="E48" s="51">
        <v>0</v>
      </c>
      <c r="F48" s="53">
        <v>0</v>
      </c>
      <c r="G48" s="53">
        <v>0</v>
      </c>
      <c r="H48" s="55">
        <v>0</v>
      </c>
      <c r="I48" s="51">
        <v>0</v>
      </c>
      <c r="J48" s="59"/>
    </row>
    <row r="49" spans="1:10" s="1" customFormat="1" x14ac:dyDescent="0.2">
      <c r="A49" s="48">
        <v>40</v>
      </c>
      <c r="B49" s="49" t="s">
        <v>60</v>
      </c>
      <c r="C49" s="51">
        <v>0</v>
      </c>
      <c r="D49" s="51">
        <v>0</v>
      </c>
      <c r="E49" s="51">
        <v>0</v>
      </c>
      <c r="F49" s="53">
        <v>0</v>
      </c>
      <c r="G49" s="53">
        <v>0</v>
      </c>
      <c r="H49" s="55">
        <v>0</v>
      </c>
      <c r="I49" s="51">
        <v>0</v>
      </c>
      <c r="J49" s="59"/>
    </row>
    <row r="50" spans="1:10" s="4" customFormat="1" x14ac:dyDescent="0.2">
      <c r="A50" s="72" t="s">
        <v>61</v>
      </c>
      <c r="B50" s="73"/>
      <c r="C50" s="52">
        <f>SUM(C43:C49)</f>
        <v>0</v>
      </c>
      <c r="D50" s="52">
        <f>SUM(D43:D49)</f>
        <v>0</v>
      </c>
      <c r="E50" s="52">
        <f>SUM(E43:E49)</f>
        <v>0</v>
      </c>
      <c r="F50" s="54">
        <f>SUM(F43:F49)</f>
        <v>0</v>
      </c>
      <c r="G50" s="54">
        <f>SUM(G43:G49)</f>
        <v>0</v>
      </c>
      <c r="H50" s="56">
        <f>SUM(H43:H49)</f>
        <v>0</v>
      </c>
      <c r="I50" s="52">
        <f>SUM(I43:I49)</f>
        <v>0</v>
      </c>
      <c r="J50" s="60"/>
    </row>
    <row r="51" spans="1:10" s="1" customFormat="1" x14ac:dyDescent="0.2">
      <c r="A51" s="48">
        <v>41</v>
      </c>
      <c r="B51" s="49" t="s">
        <v>62</v>
      </c>
      <c r="C51" s="51">
        <v>0</v>
      </c>
      <c r="D51" s="51">
        <v>0</v>
      </c>
      <c r="E51" s="51">
        <v>0</v>
      </c>
      <c r="F51" s="53">
        <v>0</v>
      </c>
      <c r="G51" s="53">
        <v>0</v>
      </c>
      <c r="H51" s="55">
        <v>0</v>
      </c>
      <c r="I51" s="51">
        <v>0</v>
      </c>
      <c r="J51" s="59"/>
    </row>
    <row r="52" spans="1:10" s="1" customFormat="1" x14ac:dyDescent="0.2">
      <c r="A52" s="48">
        <v>42</v>
      </c>
      <c r="B52" s="49" t="s">
        <v>63</v>
      </c>
      <c r="C52" s="51">
        <v>0</v>
      </c>
      <c r="D52" s="51">
        <v>0</v>
      </c>
      <c r="E52" s="51">
        <v>0</v>
      </c>
      <c r="F52" s="53">
        <v>0</v>
      </c>
      <c r="G52" s="53">
        <v>0</v>
      </c>
      <c r="H52" s="55">
        <v>0</v>
      </c>
      <c r="I52" s="51">
        <v>0</v>
      </c>
      <c r="J52" s="59"/>
    </row>
    <row r="53" spans="1:10" s="1" customFormat="1" x14ac:dyDescent="0.2">
      <c r="A53" s="48">
        <v>43</v>
      </c>
      <c r="B53" s="49" t="s">
        <v>64</v>
      </c>
      <c r="C53" s="51">
        <v>0</v>
      </c>
      <c r="D53" s="51">
        <v>0</v>
      </c>
      <c r="E53" s="51">
        <v>0</v>
      </c>
      <c r="F53" s="53">
        <v>0</v>
      </c>
      <c r="G53" s="53">
        <v>0</v>
      </c>
      <c r="H53" s="55">
        <v>0</v>
      </c>
      <c r="I53" s="51">
        <v>0</v>
      </c>
      <c r="J53" s="59"/>
    </row>
    <row r="54" spans="1:10" s="1" customFormat="1" x14ac:dyDescent="0.2">
      <c r="A54" s="48">
        <v>44</v>
      </c>
      <c r="B54" s="49" t="s">
        <v>65</v>
      </c>
      <c r="C54" s="51">
        <v>0</v>
      </c>
      <c r="D54" s="51">
        <v>0</v>
      </c>
      <c r="E54" s="51">
        <v>0</v>
      </c>
      <c r="F54" s="53">
        <v>0</v>
      </c>
      <c r="G54" s="53">
        <v>0</v>
      </c>
      <c r="H54" s="55">
        <v>0</v>
      </c>
      <c r="I54" s="51">
        <v>0</v>
      </c>
      <c r="J54" s="59"/>
    </row>
    <row r="55" spans="1:10" s="1" customFormat="1" x14ac:dyDescent="0.2">
      <c r="A55" s="48">
        <v>45</v>
      </c>
      <c r="B55" s="49" t="s">
        <v>66</v>
      </c>
      <c r="C55" s="51">
        <v>0</v>
      </c>
      <c r="D55" s="51">
        <v>0</v>
      </c>
      <c r="E55" s="51">
        <v>0</v>
      </c>
      <c r="F55" s="53">
        <v>0</v>
      </c>
      <c r="G55" s="53">
        <v>0</v>
      </c>
      <c r="H55" s="55">
        <v>0</v>
      </c>
      <c r="I55" s="51">
        <v>0</v>
      </c>
      <c r="J55" s="59"/>
    </row>
    <row r="56" spans="1:10" s="1" customFormat="1" x14ac:dyDescent="0.2">
      <c r="A56" s="48">
        <v>46</v>
      </c>
      <c r="B56" s="49" t="s">
        <v>67</v>
      </c>
      <c r="C56" s="51">
        <v>0</v>
      </c>
      <c r="D56" s="51">
        <v>0</v>
      </c>
      <c r="E56" s="51">
        <v>0</v>
      </c>
      <c r="F56" s="53">
        <v>0</v>
      </c>
      <c r="G56" s="53">
        <v>0</v>
      </c>
      <c r="H56" s="55">
        <v>0</v>
      </c>
      <c r="I56" s="51">
        <v>0</v>
      </c>
      <c r="J56" s="59"/>
    </row>
    <row r="57" spans="1:10" s="4" customFormat="1" x14ac:dyDescent="0.2">
      <c r="A57" s="72" t="s">
        <v>68</v>
      </c>
      <c r="B57" s="73"/>
      <c r="C57" s="52">
        <f>SUM(C51:C56)</f>
        <v>0</v>
      </c>
      <c r="D57" s="52">
        <f>SUM(D51:D56)</f>
        <v>0</v>
      </c>
      <c r="E57" s="52">
        <f>SUM(E51:E56)</f>
        <v>0</v>
      </c>
      <c r="F57" s="54">
        <f>SUM(F51:F56)</f>
        <v>0</v>
      </c>
      <c r="G57" s="54">
        <f>SUM(G51:G56)</f>
        <v>0</v>
      </c>
      <c r="H57" s="56">
        <f>SUM(H51:H56)</f>
        <v>0</v>
      </c>
      <c r="I57" s="52">
        <f>SUM(I51:I56)</f>
        <v>0</v>
      </c>
      <c r="J57" s="60"/>
    </row>
    <row r="58" spans="1:10" s="4" customFormat="1" x14ac:dyDescent="0.2">
      <c r="A58" s="72" t="s">
        <v>69</v>
      </c>
      <c r="B58" s="73"/>
      <c r="C58" s="52">
        <f>SUM(C18+C38+C40+C42+C50+C57)</f>
        <v>120.31</v>
      </c>
      <c r="D58" s="52">
        <f>SUM(D18+D38+D40+D42+D50+D57)</f>
        <v>119.11</v>
      </c>
      <c r="E58" s="52">
        <f>SUM(E18+E38+E40+E42+E50+E57)</f>
        <v>128.47999999999999</v>
      </c>
      <c r="F58" s="54">
        <f>SUM(F18+F38+F40+F42+F50+F57)</f>
        <v>166.58</v>
      </c>
      <c r="G58" s="52">
        <f t="shared" si="1"/>
        <v>4.6460127627292609</v>
      </c>
      <c r="H58" s="56">
        <f>SUM(H18+H38+H40+H42+H50+H57)</f>
        <v>183337</v>
      </c>
      <c r="I58" s="52">
        <f>SUM(I18+I38+I40+I42+I50+I57)</f>
        <v>3585.44</v>
      </c>
      <c r="J58" s="61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  <row r="63" spans="1:10" s="1" customFormat="1" x14ac:dyDescent="0.2">
      <c r="C63" s="6"/>
      <c r="D63" s="6"/>
      <c r="E63" s="6"/>
      <c r="F63" s="7"/>
      <c r="G63" s="6"/>
      <c r="H63" s="33"/>
      <c r="I63" s="6"/>
    </row>
  </sheetData>
  <sheetProtection selectLockedCells="1" selectUnlockedCells="1"/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topLeftCell="A19" workbookViewId="0">
      <selection activeCell="M46" sqref="M46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5" width="18.7109375" style="8" customWidth="1"/>
    <col min="6" max="6" width="11.85546875" style="9" customWidth="1"/>
    <col min="7" max="7" width="13.7109375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25" t="s">
        <v>91</v>
      </c>
      <c r="B1" s="39"/>
      <c r="C1" s="80" t="s">
        <v>92</v>
      </c>
      <c r="D1" s="66"/>
      <c r="E1" s="66"/>
      <c r="F1" s="66"/>
      <c r="G1" s="66"/>
      <c r="H1" s="66"/>
      <c r="I1" s="66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7" t="str">
        <f>T11I!A2</f>
        <v xml:space="preserve"> DATA FOR THE QUARTER ENDED  SEPT. 2025</v>
      </c>
      <c r="B2" s="67"/>
      <c r="C2" s="67"/>
      <c r="D2" s="67"/>
      <c r="E2" s="67"/>
      <c r="F2" s="67"/>
      <c r="G2" s="67"/>
      <c r="H2" s="68" t="s">
        <v>3</v>
      </c>
      <c r="I2" s="68"/>
      <c r="J2" s="58" t="s">
        <v>93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70" t="s">
        <v>4</v>
      </c>
      <c r="B3" s="70" t="s">
        <v>5</v>
      </c>
      <c r="C3" s="79" t="s">
        <v>94</v>
      </c>
      <c r="D3" s="79"/>
      <c r="E3" s="79"/>
      <c r="F3" s="79"/>
      <c r="G3" s="79"/>
      <c r="H3" s="62" t="s">
        <v>7</v>
      </c>
      <c r="I3" s="63"/>
      <c r="J3" s="5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70"/>
      <c r="B4" s="70"/>
      <c r="C4" s="44" t="str">
        <f>T11I!C4</f>
        <v>As on 31.03.2023</v>
      </c>
      <c r="D4" s="44" t="str">
        <f>T11I!D4</f>
        <v>As on 31.03.2024</v>
      </c>
      <c r="E4" s="44" t="str">
        <f>T11I!E4</f>
        <v>As on 31.03.2025</v>
      </c>
      <c r="F4" s="62" t="s">
        <v>12</v>
      </c>
      <c r="G4" s="62"/>
      <c r="H4" s="63"/>
      <c r="I4" s="63"/>
      <c r="J4" s="5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4" customHeight="1" x14ac:dyDescent="0.2">
      <c r="A5" s="37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8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8">
        <v>1</v>
      </c>
      <c r="B6" s="49" t="s">
        <v>17</v>
      </c>
      <c r="C6" s="51">
        <v>6.15</v>
      </c>
      <c r="D6" s="51">
        <v>5.6</v>
      </c>
      <c r="E6" s="51">
        <v>4.87</v>
      </c>
      <c r="F6" s="53">
        <v>4.8499999999999996</v>
      </c>
      <c r="G6" s="51">
        <f t="shared" ref="G6:G37" si="0">(F6/I6)*100</f>
        <v>53.47298787210584</v>
      </c>
      <c r="H6" s="55">
        <v>3512</v>
      </c>
      <c r="I6" s="51">
        <v>9.07</v>
      </c>
      <c r="J6" s="59"/>
    </row>
    <row r="7" spans="1:253" s="1" customFormat="1" x14ac:dyDescent="0.2">
      <c r="A7" s="48">
        <v>2</v>
      </c>
      <c r="B7" s="49" t="s">
        <v>18</v>
      </c>
      <c r="C7" s="51">
        <v>4.46</v>
      </c>
      <c r="D7" s="51">
        <v>3.91</v>
      </c>
      <c r="E7" s="51">
        <v>7.0000000000000007E-2</v>
      </c>
      <c r="F7" s="53">
        <v>2.69</v>
      </c>
      <c r="G7" s="51">
        <f t="shared" si="0"/>
        <v>48.381294964028783</v>
      </c>
      <c r="H7" s="55">
        <v>7924</v>
      </c>
      <c r="I7" s="51">
        <v>5.56</v>
      </c>
      <c r="J7" s="59"/>
    </row>
    <row r="8" spans="1:253" s="1" customFormat="1" x14ac:dyDescent="0.2">
      <c r="A8" s="48">
        <v>3</v>
      </c>
      <c r="B8" s="49" t="s">
        <v>19</v>
      </c>
      <c r="C8" s="51">
        <v>0.82</v>
      </c>
      <c r="D8" s="51">
        <v>1.44</v>
      </c>
      <c r="E8" s="51">
        <v>0.92</v>
      </c>
      <c r="F8" s="53">
        <v>1.01</v>
      </c>
      <c r="G8" s="51">
        <f t="shared" si="0"/>
        <v>67.785234899328856</v>
      </c>
      <c r="H8" s="55">
        <v>696</v>
      </c>
      <c r="I8" s="51">
        <v>1.49</v>
      </c>
      <c r="J8" s="59"/>
    </row>
    <row r="9" spans="1:253" s="1" customFormat="1" x14ac:dyDescent="0.2">
      <c r="A9" s="48">
        <v>4</v>
      </c>
      <c r="B9" s="49" t="s">
        <v>20</v>
      </c>
      <c r="C9" s="51">
        <v>2.88</v>
      </c>
      <c r="D9" s="51">
        <v>2.85</v>
      </c>
      <c r="E9" s="51">
        <v>2.81</v>
      </c>
      <c r="F9" s="53">
        <v>2.71</v>
      </c>
      <c r="G9" s="51">
        <f t="shared" si="0"/>
        <v>36.522911051212937</v>
      </c>
      <c r="H9" s="55">
        <v>4085</v>
      </c>
      <c r="I9" s="51">
        <v>7.42</v>
      </c>
      <c r="J9" s="59"/>
    </row>
    <row r="10" spans="1:253" s="1" customFormat="1" x14ac:dyDescent="0.2">
      <c r="A10" s="48">
        <v>5</v>
      </c>
      <c r="B10" s="49" t="s">
        <v>21</v>
      </c>
      <c r="C10" s="51">
        <v>50.6</v>
      </c>
      <c r="D10" s="51">
        <v>66.150000000000006</v>
      </c>
      <c r="E10" s="51">
        <v>77.3</v>
      </c>
      <c r="F10" s="53">
        <v>101.66</v>
      </c>
      <c r="G10" s="51">
        <f t="shared" si="0"/>
        <v>45.702211832404245</v>
      </c>
      <c r="H10" s="55">
        <v>11457</v>
      </c>
      <c r="I10" s="51">
        <v>222.44</v>
      </c>
      <c r="J10" s="59"/>
    </row>
    <row r="11" spans="1:253" s="1" customFormat="1" x14ac:dyDescent="0.2">
      <c r="A11" s="48">
        <v>6</v>
      </c>
      <c r="B11" s="49" t="s">
        <v>22</v>
      </c>
      <c r="C11" s="51">
        <v>2.14</v>
      </c>
      <c r="D11" s="51">
        <v>1.17</v>
      </c>
      <c r="E11" s="51">
        <v>0.83</v>
      </c>
      <c r="F11" s="53">
        <v>0.72</v>
      </c>
      <c r="G11" s="51">
        <f t="shared" si="0"/>
        <v>31.168831168831169</v>
      </c>
      <c r="H11" s="55">
        <v>1600</v>
      </c>
      <c r="I11" s="51">
        <v>2.31</v>
      </c>
      <c r="J11" s="59"/>
    </row>
    <row r="12" spans="1:253" s="1" customFormat="1" x14ac:dyDescent="0.2">
      <c r="A12" s="48">
        <v>7</v>
      </c>
      <c r="B12" s="49" t="s">
        <v>23</v>
      </c>
      <c r="C12" s="51">
        <v>0.34</v>
      </c>
      <c r="D12" s="51">
        <v>0</v>
      </c>
      <c r="E12" s="51">
        <v>0.54</v>
      </c>
      <c r="F12" s="53">
        <v>0.23</v>
      </c>
      <c r="G12" s="51">
        <f t="shared" si="0"/>
        <v>11.442786069651744</v>
      </c>
      <c r="H12" s="55">
        <v>1168</v>
      </c>
      <c r="I12" s="51">
        <v>2.0099999999999998</v>
      </c>
      <c r="J12" s="59"/>
    </row>
    <row r="13" spans="1:253" s="1" customFormat="1" x14ac:dyDescent="0.2">
      <c r="A13" s="48">
        <v>8</v>
      </c>
      <c r="B13" s="49" t="s">
        <v>24</v>
      </c>
      <c r="C13" s="51">
        <v>0.19</v>
      </c>
      <c r="D13" s="51">
        <v>0.21</v>
      </c>
      <c r="E13" s="51">
        <v>0.23</v>
      </c>
      <c r="F13" s="53">
        <v>0.23</v>
      </c>
      <c r="G13" s="51">
        <f t="shared" si="0"/>
        <v>40.350877192982459</v>
      </c>
      <c r="H13" s="55">
        <v>343</v>
      </c>
      <c r="I13" s="51">
        <v>0.56999999999999995</v>
      </c>
      <c r="J13" s="59"/>
    </row>
    <row r="14" spans="1:253" s="1" customFormat="1" x14ac:dyDescent="0.2">
      <c r="A14" s="48">
        <v>9</v>
      </c>
      <c r="B14" s="49" t="s">
        <v>25</v>
      </c>
      <c r="C14" s="51">
        <v>6.08</v>
      </c>
      <c r="D14" s="51">
        <v>4.5999999999999996</v>
      </c>
      <c r="E14" s="51">
        <v>4.9800000000000004</v>
      </c>
      <c r="F14" s="53">
        <v>5</v>
      </c>
      <c r="G14" s="51">
        <f t="shared" si="0"/>
        <v>52.687038988408851</v>
      </c>
      <c r="H14" s="55">
        <v>4843</v>
      </c>
      <c r="I14" s="51">
        <v>9.49</v>
      </c>
      <c r="J14" s="59"/>
    </row>
    <row r="15" spans="1:253" s="1" customFormat="1" x14ac:dyDescent="0.2">
      <c r="A15" s="48">
        <v>10</v>
      </c>
      <c r="B15" s="49" t="s">
        <v>26</v>
      </c>
      <c r="C15" s="51">
        <v>10.09</v>
      </c>
      <c r="D15" s="51">
        <v>8.1199999999999992</v>
      </c>
      <c r="E15" s="51">
        <v>8.61</v>
      </c>
      <c r="F15" s="53">
        <v>9.81</v>
      </c>
      <c r="G15" s="51">
        <f t="shared" si="0"/>
        <v>32.678214523650901</v>
      </c>
      <c r="H15" s="55">
        <v>24663</v>
      </c>
      <c r="I15" s="51">
        <v>30.02</v>
      </c>
      <c r="J15" s="59"/>
    </row>
    <row r="16" spans="1:253" s="1" customFormat="1" x14ac:dyDescent="0.2">
      <c r="A16" s="48">
        <v>11</v>
      </c>
      <c r="B16" s="49" t="s">
        <v>27</v>
      </c>
      <c r="C16" s="51">
        <v>1.98</v>
      </c>
      <c r="D16" s="51">
        <v>1.86</v>
      </c>
      <c r="E16" s="51">
        <v>1.82</v>
      </c>
      <c r="F16" s="53">
        <v>1.9</v>
      </c>
      <c r="G16" s="51">
        <f t="shared" si="0"/>
        <v>45.893719806763286</v>
      </c>
      <c r="H16" s="55">
        <v>2150</v>
      </c>
      <c r="I16" s="51">
        <v>4.1399999999999997</v>
      </c>
      <c r="J16" s="59"/>
    </row>
    <row r="17" spans="1:10" s="1" customFormat="1" x14ac:dyDescent="0.2">
      <c r="A17" s="48">
        <v>12</v>
      </c>
      <c r="B17" s="49" t="s">
        <v>28</v>
      </c>
      <c r="C17" s="51">
        <v>3.2</v>
      </c>
      <c r="D17" s="51">
        <v>2.65</v>
      </c>
      <c r="E17" s="51">
        <v>2.2599999999999998</v>
      </c>
      <c r="F17" s="53">
        <v>2.3199999999999998</v>
      </c>
      <c r="G17" s="51">
        <f t="shared" si="0"/>
        <v>50.655021834061131</v>
      </c>
      <c r="H17" s="55">
        <v>7216</v>
      </c>
      <c r="I17" s="51">
        <v>4.58</v>
      </c>
      <c r="J17" s="59"/>
    </row>
    <row r="18" spans="1:10" s="4" customFormat="1" x14ac:dyDescent="0.2">
      <c r="A18" s="72" t="s">
        <v>29</v>
      </c>
      <c r="B18" s="73"/>
      <c r="C18" s="52">
        <f>SUM(C6:C17)</f>
        <v>88.93</v>
      </c>
      <c r="D18" s="52">
        <f>SUM(D6:D17)</f>
        <v>98.56</v>
      </c>
      <c r="E18" s="52">
        <f>SUM(E6:E17)</f>
        <v>105.24000000000001</v>
      </c>
      <c r="F18" s="54">
        <f>SUM(F6:F17)</f>
        <v>133.13</v>
      </c>
      <c r="G18" s="52">
        <f t="shared" si="0"/>
        <v>44.510197258442005</v>
      </c>
      <c r="H18" s="56">
        <f>SUM(H6:H17)</f>
        <v>69657</v>
      </c>
      <c r="I18" s="52">
        <f>SUM(I6:I17)</f>
        <v>299.09999999999991</v>
      </c>
      <c r="J18" s="60"/>
    </row>
    <row r="19" spans="1:10" s="1" customFormat="1" x14ac:dyDescent="0.2">
      <c r="A19" s="48">
        <v>13</v>
      </c>
      <c r="B19" s="49" t="s">
        <v>30</v>
      </c>
      <c r="C19" s="51">
        <v>8.68</v>
      </c>
      <c r="D19" s="51">
        <v>2.4900000000000002</v>
      </c>
      <c r="E19" s="51">
        <v>12.74</v>
      </c>
      <c r="F19" s="53">
        <v>14.95</v>
      </c>
      <c r="G19" s="51">
        <f t="shared" si="0"/>
        <v>24.900066622251831</v>
      </c>
      <c r="H19" s="55">
        <v>30473</v>
      </c>
      <c r="I19" s="51">
        <v>60.04</v>
      </c>
      <c r="J19" s="59"/>
    </row>
    <row r="20" spans="1:10" s="1" customFormat="1" x14ac:dyDescent="0.2">
      <c r="A20" s="48">
        <v>14</v>
      </c>
      <c r="B20" s="49" t="s">
        <v>31</v>
      </c>
      <c r="C20" s="51">
        <v>0.95</v>
      </c>
      <c r="D20" s="51">
        <v>1.84</v>
      </c>
      <c r="E20" s="51">
        <v>11.03</v>
      </c>
      <c r="F20" s="53">
        <v>8.89</v>
      </c>
      <c r="G20" s="51">
        <f t="shared" si="0"/>
        <v>11.723592245813004</v>
      </c>
      <c r="H20" s="55">
        <v>45221</v>
      </c>
      <c r="I20" s="51">
        <v>75.83</v>
      </c>
      <c r="J20" s="59"/>
    </row>
    <row r="21" spans="1:10" s="1" customFormat="1" x14ac:dyDescent="0.2">
      <c r="A21" s="48">
        <v>15</v>
      </c>
      <c r="B21" s="49" t="s">
        <v>32</v>
      </c>
      <c r="C21" s="51">
        <v>0</v>
      </c>
      <c r="D21" s="51">
        <v>0</v>
      </c>
      <c r="E21" s="51">
        <v>0</v>
      </c>
      <c r="F21" s="53">
        <v>0</v>
      </c>
      <c r="G21" s="53">
        <v>0</v>
      </c>
      <c r="H21" s="55">
        <v>0</v>
      </c>
      <c r="I21" s="51">
        <v>0</v>
      </c>
      <c r="J21" s="59"/>
    </row>
    <row r="22" spans="1:10" s="1" customFormat="1" x14ac:dyDescent="0.2">
      <c r="A22" s="48">
        <v>16</v>
      </c>
      <c r="B22" s="49" t="s">
        <v>33</v>
      </c>
      <c r="C22" s="51">
        <v>0</v>
      </c>
      <c r="D22" s="51">
        <v>0.38</v>
      </c>
      <c r="E22" s="51">
        <v>1.33</v>
      </c>
      <c r="F22" s="53">
        <v>1.57</v>
      </c>
      <c r="G22" s="51">
        <f t="shared" si="0"/>
        <v>61.568627450980394</v>
      </c>
      <c r="H22" s="55">
        <v>1654</v>
      </c>
      <c r="I22" s="51">
        <v>2.5499999999999998</v>
      </c>
      <c r="J22" s="59"/>
    </row>
    <row r="23" spans="1:10" s="1" customFormat="1" x14ac:dyDescent="0.2">
      <c r="A23" s="48">
        <v>17</v>
      </c>
      <c r="B23" s="49" t="s">
        <v>34</v>
      </c>
      <c r="C23" s="51">
        <v>0.05</v>
      </c>
      <c r="D23" s="51">
        <v>0.1</v>
      </c>
      <c r="E23" s="51">
        <v>6.56</v>
      </c>
      <c r="F23" s="53">
        <v>6.53</v>
      </c>
      <c r="G23" s="51">
        <f t="shared" si="0"/>
        <v>59.743824336688022</v>
      </c>
      <c r="H23" s="55">
        <v>8151</v>
      </c>
      <c r="I23" s="51">
        <v>10.93</v>
      </c>
      <c r="J23" s="59"/>
    </row>
    <row r="24" spans="1:10" s="1" customFormat="1" x14ac:dyDescent="0.2">
      <c r="A24" s="48">
        <v>18</v>
      </c>
      <c r="B24" s="49" t="s">
        <v>35</v>
      </c>
      <c r="C24" s="51">
        <v>27.05</v>
      </c>
      <c r="D24" s="51">
        <v>20.43</v>
      </c>
      <c r="E24" s="51">
        <v>15.38</v>
      </c>
      <c r="F24" s="53">
        <v>6.88</v>
      </c>
      <c r="G24" s="51">
        <f t="shared" si="0"/>
        <v>60.616740088105722</v>
      </c>
      <c r="H24" s="55">
        <v>6900</v>
      </c>
      <c r="I24" s="51">
        <v>11.35</v>
      </c>
      <c r="J24" s="59"/>
    </row>
    <row r="25" spans="1:10" s="1" customFormat="1" x14ac:dyDescent="0.2">
      <c r="A25" s="48">
        <v>19</v>
      </c>
      <c r="B25" s="49" t="s">
        <v>36</v>
      </c>
      <c r="C25" s="51">
        <v>0.01</v>
      </c>
      <c r="D25" s="51">
        <v>0.01</v>
      </c>
      <c r="E25" s="51">
        <v>0.01</v>
      </c>
      <c r="F25" s="53">
        <v>0.01</v>
      </c>
      <c r="G25" s="51">
        <f t="shared" si="0"/>
        <v>3.536067892503536E-2</v>
      </c>
      <c r="H25" s="55">
        <v>10653</v>
      </c>
      <c r="I25" s="51">
        <v>28.28</v>
      </c>
      <c r="J25" s="59"/>
    </row>
    <row r="26" spans="1:10" s="1" customFormat="1" x14ac:dyDescent="0.2">
      <c r="A26" s="48">
        <v>20</v>
      </c>
      <c r="B26" s="49" t="s">
        <v>37</v>
      </c>
      <c r="C26" s="51">
        <v>0.33</v>
      </c>
      <c r="D26" s="51">
        <v>0.27</v>
      </c>
      <c r="E26" s="51">
        <v>0.33</v>
      </c>
      <c r="F26" s="53">
        <v>0.35</v>
      </c>
      <c r="G26" s="51">
        <f t="shared" si="0"/>
        <v>44.303797468354425</v>
      </c>
      <c r="H26" s="55">
        <v>591</v>
      </c>
      <c r="I26" s="51">
        <v>0.79</v>
      </c>
      <c r="J26" s="59"/>
    </row>
    <row r="27" spans="1:10" s="1" customFormat="1" x14ac:dyDescent="0.2">
      <c r="A27" s="48">
        <v>21</v>
      </c>
      <c r="B27" s="49" t="s">
        <v>38</v>
      </c>
      <c r="C27" s="51">
        <v>0.2</v>
      </c>
      <c r="D27" s="51">
        <v>0.31</v>
      </c>
      <c r="E27" s="51">
        <v>2.25</v>
      </c>
      <c r="F27" s="53">
        <v>3.31</v>
      </c>
      <c r="G27" s="51">
        <f t="shared" si="0"/>
        <v>3.1053569753260155</v>
      </c>
      <c r="H27" s="55">
        <v>31353</v>
      </c>
      <c r="I27" s="51">
        <v>106.59</v>
      </c>
      <c r="J27" s="59"/>
    </row>
    <row r="28" spans="1:10" s="1" customFormat="1" x14ac:dyDescent="0.2">
      <c r="A28" s="48">
        <v>22</v>
      </c>
      <c r="B28" s="49" t="s">
        <v>39</v>
      </c>
      <c r="C28" s="51">
        <v>13.99</v>
      </c>
      <c r="D28" s="51">
        <v>18.79</v>
      </c>
      <c r="E28" s="51">
        <v>22.77</v>
      </c>
      <c r="F28" s="53">
        <v>35.76</v>
      </c>
      <c r="G28" s="51">
        <f t="shared" si="0"/>
        <v>19.197938476405216</v>
      </c>
      <c r="H28" s="55">
        <v>105266</v>
      </c>
      <c r="I28" s="51">
        <v>186.27</v>
      </c>
      <c r="J28" s="59"/>
    </row>
    <row r="29" spans="1:10" s="1" customFormat="1" x14ac:dyDescent="0.2">
      <c r="A29" s="48">
        <v>23</v>
      </c>
      <c r="B29" s="49" t="s">
        <v>40</v>
      </c>
      <c r="C29" s="51">
        <v>0.01</v>
      </c>
      <c r="D29" s="51">
        <v>0.01</v>
      </c>
      <c r="E29" s="51">
        <v>0.01</v>
      </c>
      <c r="F29" s="53">
        <v>0.01</v>
      </c>
      <c r="G29" s="51">
        <f t="shared" si="0"/>
        <v>25</v>
      </c>
      <c r="H29" s="55">
        <v>24</v>
      </c>
      <c r="I29" s="51">
        <v>0.04</v>
      </c>
      <c r="J29" s="59"/>
    </row>
    <row r="30" spans="1:10" s="1" customFormat="1" x14ac:dyDescent="0.2">
      <c r="A30" s="48">
        <v>24</v>
      </c>
      <c r="B30" s="49" t="s">
        <v>41</v>
      </c>
      <c r="C30" s="51">
        <v>0</v>
      </c>
      <c r="D30" s="51">
        <v>0</v>
      </c>
      <c r="E30" s="51">
        <v>0</v>
      </c>
      <c r="F30" s="53">
        <v>0</v>
      </c>
      <c r="G30" s="51">
        <f t="shared" si="0"/>
        <v>0</v>
      </c>
      <c r="H30" s="55">
        <v>17</v>
      </c>
      <c r="I30" s="51">
        <v>0.02</v>
      </c>
      <c r="J30" s="59"/>
    </row>
    <row r="31" spans="1:10" s="1" customFormat="1" x14ac:dyDescent="0.2">
      <c r="A31" s="48">
        <v>25</v>
      </c>
      <c r="B31" s="49" t="s">
        <v>42</v>
      </c>
      <c r="C31" s="51">
        <v>0</v>
      </c>
      <c r="D31" s="51">
        <v>0</v>
      </c>
      <c r="E31" s="51">
        <v>0</v>
      </c>
      <c r="F31" s="53">
        <v>0</v>
      </c>
      <c r="G31" s="53">
        <v>0</v>
      </c>
      <c r="H31" s="55">
        <v>0</v>
      </c>
      <c r="I31" s="51">
        <v>0</v>
      </c>
      <c r="J31" s="59"/>
    </row>
    <row r="32" spans="1:10" s="1" customFormat="1" x14ac:dyDescent="0.2">
      <c r="A32" s="48">
        <v>26</v>
      </c>
      <c r="B32" s="49" t="s">
        <v>43</v>
      </c>
      <c r="C32" s="51">
        <v>0</v>
      </c>
      <c r="D32" s="51">
        <v>0</v>
      </c>
      <c r="E32" s="51">
        <v>4.7</v>
      </c>
      <c r="F32" s="53">
        <v>9.27</v>
      </c>
      <c r="G32" s="51">
        <f t="shared" si="0"/>
        <v>28.048411497730712</v>
      </c>
      <c r="H32" s="55">
        <v>12523</v>
      </c>
      <c r="I32" s="51">
        <v>33.049999999999997</v>
      </c>
      <c r="J32" s="59"/>
    </row>
    <row r="33" spans="1:10" s="1" customFormat="1" x14ac:dyDescent="0.2">
      <c r="A33" s="48">
        <v>27</v>
      </c>
      <c r="B33" s="49" t="s">
        <v>44</v>
      </c>
      <c r="C33" s="51">
        <v>0</v>
      </c>
      <c r="D33" s="51">
        <v>0</v>
      </c>
      <c r="E33" s="51">
        <v>0</v>
      </c>
      <c r="F33" s="53">
        <v>0</v>
      </c>
      <c r="G33" s="53">
        <v>0</v>
      </c>
      <c r="H33" s="55">
        <v>0</v>
      </c>
      <c r="I33" s="51">
        <v>0</v>
      </c>
      <c r="J33" s="59"/>
    </row>
    <row r="34" spans="1:10" s="1" customFormat="1" x14ac:dyDescent="0.2">
      <c r="A34" s="48">
        <v>28</v>
      </c>
      <c r="B34" s="49" t="s">
        <v>45</v>
      </c>
      <c r="C34" s="51">
        <v>7.0000000000000007E-2</v>
      </c>
      <c r="D34" s="51">
        <v>0</v>
      </c>
      <c r="E34" s="51">
        <v>0</v>
      </c>
      <c r="F34" s="53">
        <v>0</v>
      </c>
      <c r="G34" s="51">
        <f t="shared" si="0"/>
        <v>0</v>
      </c>
      <c r="H34" s="55">
        <v>1673</v>
      </c>
      <c r="I34" s="51">
        <v>6.39</v>
      </c>
      <c r="J34" s="59"/>
    </row>
    <row r="35" spans="1:10" s="1" customFormat="1" x14ac:dyDescent="0.2">
      <c r="A35" s="48">
        <v>29</v>
      </c>
      <c r="B35" s="49" t="s">
        <v>46</v>
      </c>
      <c r="C35" s="51">
        <v>0</v>
      </c>
      <c r="D35" s="51">
        <v>0</v>
      </c>
      <c r="E35" s="51">
        <v>0</v>
      </c>
      <c r="F35" s="53">
        <v>0</v>
      </c>
      <c r="G35" s="53">
        <v>0</v>
      </c>
      <c r="H35" s="55">
        <v>1</v>
      </c>
      <c r="I35" s="51">
        <v>0</v>
      </c>
      <c r="J35" s="59"/>
    </row>
    <row r="36" spans="1:10" s="1" customFormat="1" x14ac:dyDescent="0.2">
      <c r="A36" s="48">
        <v>30</v>
      </c>
      <c r="B36" s="49" t="s">
        <v>47</v>
      </c>
      <c r="C36" s="51">
        <v>0</v>
      </c>
      <c r="D36" s="51">
        <v>0</v>
      </c>
      <c r="E36" s="51">
        <v>0</v>
      </c>
      <c r="F36" s="53">
        <v>0</v>
      </c>
      <c r="G36" s="53">
        <v>0</v>
      </c>
      <c r="H36" s="55">
        <v>0</v>
      </c>
      <c r="I36" s="51">
        <v>0</v>
      </c>
      <c r="J36" s="59"/>
    </row>
    <row r="37" spans="1:10" s="1" customFormat="1" x14ac:dyDescent="0.2">
      <c r="A37" s="48">
        <v>31</v>
      </c>
      <c r="B37" s="49" t="s">
        <v>48</v>
      </c>
      <c r="C37" s="51">
        <v>0.11</v>
      </c>
      <c r="D37" s="51">
        <v>0.01</v>
      </c>
      <c r="E37" s="51">
        <v>0.19</v>
      </c>
      <c r="F37" s="53">
        <v>0.23</v>
      </c>
      <c r="G37" s="51">
        <f t="shared" si="0"/>
        <v>27.058823529411768</v>
      </c>
      <c r="H37" s="55">
        <v>577</v>
      </c>
      <c r="I37" s="51">
        <v>0.85</v>
      </c>
      <c r="J37" s="59"/>
    </row>
    <row r="38" spans="1:10" s="4" customFormat="1" x14ac:dyDescent="0.2">
      <c r="A38" s="72" t="s">
        <v>49</v>
      </c>
      <c r="B38" s="73"/>
      <c r="C38" s="52">
        <f>SUM(C19:C37)</f>
        <v>51.45</v>
      </c>
      <c r="D38" s="52">
        <f>SUM(D19:D37)</f>
        <v>44.639999999999993</v>
      </c>
      <c r="E38" s="52">
        <f>SUM(E19:E37)</f>
        <v>77.3</v>
      </c>
      <c r="F38" s="54">
        <f>SUM(F19:F37)</f>
        <v>87.76</v>
      </c>
      <c r="G38" s="52">
        <f t="shared" ref="G38:G58" si="1">(F38/I38)*100</f>
        <v>16.78075643428047</v>
      </c>
      <c r="H38" s="56">
        <f>SUM(H19:H37)</f>
        <v>255077</v>
      </c>
      <c r="I38" s="52">
        <f>SUM(I19:I37)</f>
        <v>522.98</v>
      </c>
      <c r="J38" s="60"/>
    </row>
    <row r="39" spans="1:10" s="1" customFormat="1" x14ac:dyDescent="0.2">
      <c r="A39" s="48">
        <v>32</v>
      </c>
      <c r="B39" s="49" t="s">
        <v>50</v>
      </c>
      <c r="C39" s="51">
        <v>0.05</v>
      </c>
      <c r="D39" s="51">
        <v>0.05</v>
      </c>
      <c r="E39" s="51">
        <v>0.05</v>
      </c>
      <c r="F39" s="53">
        <v>0.05</v>
      </c>
      <c r="G39" s="51">
        <f t="shared" si="1"/>
        <v>71.428571428571431</v>
      </c>
      <c r="H39" s="55">
        <v>27</v>
      </c>
      <c r="I39" s="51">
        <v>7.0000000000000007E-2</v>
      </c>
      <c r="J39" s="59"/>
    </row>
    <row r="40" spans="1:10" s="4" customFormat="1" x14ac:dyDescent="0.2">
      <c r="A40" s="72" t="s">
        <v>51</v>
      </c>
      <c r="B40" s="73"/>
      <c r="C40" s="52">
        <f>SUM(C39:C39)</f>
        <v>0.05</v>
      </c>
      <c r="D40" s="52">
        <f>SUM(D39:D39)</f>
        <v>0.05</v>
      </c>
      <c r="E40" s="52">
        <f>SUM(E39:E39)</f>
        <v>0.05</v>
      </c>
      <c r="F40" s="54">
        <f>SUM(F39:F39)</f>
        <v>0.05</v>
      </c>
      <c r="G40" s="52">
        <f t="shared" si="1"/>
        <v>71.428571428571431</v>
      </c>
      <c r="H40" s="56">
        <f>SUM(H39:H39)</f>
        <v>27</v>
      </c>
      <c r="I40" s="52">
        <f>SUM(I39:I39)</f>
        <v>7.0000000000000007E-2</v>
      </c>
      <c r="J40" s="60"/>
    </row>
    <row r="41" spans="1:10" s="1" customFormat="1" x14ac:dyDescent="0.2">
      <c r="A41" s="48">
        <v>33</v>
      </c>
      <c r="B41" s="49" t="s">
        <v>52</v>
      </c>
      <c r="C41" s="51">
        <v>12.6</v>
      </c>
      <c r="D41" s="51">
        <v>6.02</v>
      </c>
      <c r="E41" s="51">
        <v>4.26</v>
      </c>
      <c r="F41" s="53">
        <v>4.26</v>
      </c>
      <c r="G41" s="51">
        <f t="shared" si="1"/>
        <v>4.925994449583718</v>
      </c>
      <c r="H41" s="55">
        <v>41323</v>
      </c>
      <c r="I41" s="51">
        <v>86.48</v>
      </c>
      <c r="J41" s="59"/>
    </row>
    <row r="42" spans="1:10" s="4" customFormat="1" x14ac:dyDescent="0.2">
      <c r="A42" s="72" t="s">
        <v>53</v>
      </c>
      <c r="B42" s="73"/>
      <c r="C42" s="52">
        <f>SUM(C41:C41)</f>
        <v>12.6</v>
      </c>
      <c r="D42" s="52">
        <f>SUM(D41:D41)</f>
        <v>6.02</v>
      </c>
      <c r="E42" s="52">
        <f>SUM(E41:E41)</f>
        <v>4.26</v>
      </c>
      <c r="F42" s="54">
        <f>SUM(F41:F41)</f>
        <v>4.26</v>
      </c>
      <c r="G42" s="52">
        <f t="shared" si="1"/>
        <v>4.925994449583718</v>
      </c>
      <c r="H42" s="56">
        <f>SUM(H41:H41)</f>
        <v>41323</v>
      </c>
      <c r="I42" s="52">
        <f>SUM(I41:I41)</f>
        <v>86.48</v>
      </c>
      <c r="J42" s="60"/>
    </row>
    <row r="43" spans="1:10" s="1" customFormat="1" x14ac:dyDescent="0.2">
      <c r="A43" s="48">
        <v>34</v>
      </c>
      <c r="B43" s="49" t="s">
        <v>54</v>
      </c>
      <c r="C43" s="51">
        <v>0</v>
      </c>
      <c r="D43" s="51">
        <v>0</v>
      </c>
      <c r="E43" s="51">
        <v>0.08</v>
      </c>
      <c r="F43" s="53">
        <v>0.17</v>
      </c>
      <c r="G43" s="51">
        <f t="shared" si="1"/>
        <v>0.76404494382022481</v>
      </c>
      <c r="H43" s="55">
        <v>6735</v>
      </c>
      <c r="I43" s="51">
        <v>22.25</v>
      </c>
      <c r="J43" s="59"/>
    </row>
    <row r="44" spans="1:10" s="1" customFormat="1" x14ac:dyDescent="0.2">
      <c r="A44" s="48">
        <v>35</v>
      </c>
      <c r="B44" s="49" t="s">
        <v>55</v>
      </c>
      <c r="C44" s="51">
        <v>1.52</v>
      </c>
      <c r="D44" s="51">
        <v>4.03</v>
      </c>
      <c r="E44" s="51">
        <v>8.24</v>
      </c>
      <c r="F44" s="53">
        <v>3.85</v>
      </c>
      <c r="G44" s="51">
        <f t="shared" si="1"/>
        <v>13.26671261199173</v>
      </c>
      <c r="H44" s="55">
        <v>11198</v>
      </c>
      <c r="I44" s="51">
        <v>29.02</v>
      </c>
      <c r="J44" s="59"/>
    </row>
    <row r="45" spans="1:10" s="1" customFormat="1" x14ac:dyDescent="0.2">
      <c r="A45" s="48">
        <v>36</v>
      </c>
      <c r="B45" s="49" t="s">
        <v>56</v>
      </c>
      <c r="C45" s="51">
        <v>37.85</v>
      </c>
      <c r="D45" s="51">
        <v>14.11</v>
      </c>
      <c r="E45" s="51">
        <v>11.66</v>
      </c>
      <c r="F45" s="53">
        <v>7.68</v>
      </c>
      <c r="G45" s="51">
        <f t="shared" si="1"/>
        <v>30.403800475059377</v>
      </c>
      <c r="H45" s="55">
        <v>14748</v>
      </c>
      <c r="I45" s="51">
        <v>25.26</v>
      </c>
      <c r="J45" s="59"/>
    </row>
    <row r="46" spans="1:10" s="1" customFormat="1" x14ac:dyDescent="0.2">
      <c r="A46" s="48">
        <v>37</v>
      </c>
      <c r="B46" s="49" t="s">
        <v>57</v>
      </c>
      <c r="C46" s="51">
        <v>0.04</v>
      </c>
      <c r="D46" s="51">
        <v>0.97</v>
      </c>
      <c r="E46" s="51">
        <v>1.34</v>
      </c>
      <c r="F46" s="53">
        <v>0.81</v>
      </c>
      <c r="G46" s="51">
        <f t="shared" si="1"/>
        <v>4.3501611170784109</v>
      </c>
      <c r="H46" s="55">
        <v>6972</v>
      </c>
      <c r="I46" s="51">
        <v>18.62</v>
      </c>
      <c r="J46" s="59"/>
    </row>
    <row r="47" spans="1:10" s="1" customFormat="1" x14ac:dyDescent="0.2">
      <c r="A47" s="48">
        <v>38</v>
      </c>
      <c r="B47" s="49" t="s">
        <v>58</v>
      </c>
      <c r="C47" s="51">
        <v>0.42</v>
      </c>
      <c r="D47" s="51">
        <v>1.24</v>
      </c>
      <c r="E47" s="51">
        <v>4.82</v>
      </c>
      <c r="F47" s="53">
        <v>18.04</v>
      </c>
      <c r="G47" s="51">
        <f t="shared" si="1"/>
        <v>35.462944761155889</v>
      </c>
      <c r="H47" s="55">
        <v>27883</v>
      </c>
      <c r="I47" s="51">
        <v>50.87</v>
      </c>
      <c r="J47" s="59"/>
    </row>
    <row r="48" spans="1:10" s="1" customFormat="1" x14ac:dyDescent="0.2">
      <c r="A48" s="48">
        <v>39</v>
      </c>
      <c r="B48" s="49" t="s">
        <v>59</v>
      </c>
      <c r="C48" s="51">
        <v>0</v>
      </c>
      <c r="D48" s="51">
        <v>0</v>
      </c>
      <c r="E48" s="51">
        <v>0.95</v>
      </c>
      <c r="F48" s="53">
        <v>1.23</v>
      </c>
      <c r="G48" s="51">
        <f t="shared" si="1"/>
        <v>4.2991960852848656</v>
      </c>
      <c r="H48" s="55">
        <v>12106</v>
      </c>
      <c r="I48" s="51">
        <v>28.61</v>
      </c>
      <c r="J48" s="59"/>
    </row>
    <row r="49" spans="1:10" s="1" customFormat="1" x14ac:dyDescent="0.2">
      <c r="A49" s="48">
        <v>40</v>
      </c>
      <c r="B49" s="49" t="s">
        <v>60</v>
      </c>
      <c r="C49" s="51">
        <v>1.31</v>
      </c>
      <c r="D49" s="51">
        <v>1.38</v>
      </c>
      <c r="E49" s="51">
        <v>4.05</v>
      </c>
      <c r="F49" s="53">
        <v>5.74</v>
      </c>
      <c r="G49" s="51">
        <f t="shared" si="1"/>
        <v>26.138433515482696</v>
      </c>
      <c r="H49" s="55">
        <v>12849</v>
      </c>
      <c r="I49" s="51">
        <v>21.96</v>
      </c>
      <c r="J49" s="59"/>
    </row>
    <row r="50" spans="1:10" s="4" customFormat="1" x14ac:dyDescent="0.2">
      <c r="A50" s="72" t="s">
        <v>61</v>
      </c>
      <c r="B50" s="73"/>
      <c r="C50" s="52">
        <f>SUM(C43:C49)</f>
        <v>41.140000000000008</v>
      </c>
      <c r="D50" s="52">
        <f>SUM(D43:D49)</f>
        <v>21.729999999999997</v>
      </c>
      <c r="E50" s="52">
        <f>SUM(E43:E49)</f>
        <v>31.14</v>
      </c>
      <c r="F50" s="54">
        <f>SUM(F43:F49)</f>
        <v>37.519999999999996</v>
      </c>
      <c r="G50" s="52">
        <f t="shared" si="1"/>
        <v>19.085406175288668</v>
      </c>
      <c r="H50" s="56">
        <f>SUM(H43:H49)</f>
        <v>92491</v>
      </c>
      <c r="I50" s="52">
        <f>SUM(I43:I49)</f>
        <v>196.59</v>
      </c>
      <c r="J50" s="60"/>
    </row>
    <row r="51" spans="1:10" s="1" customFormat="1" x14ac:dyDescent="0.2">
      <c r="A51" s="48">
        <v>41</v>
      </c>
      <c r="B51" s="49" t="s">
        <v>62</v>
      </c>
      <c r="C51" s="51">
        <v>0</v>
      </c>
      <c r="D51" s="51">
        <v>0</v>
      </c>
      <c r="E51" s="51">
        <v>0</v>
      </c>
      <c r="F51" s="53">
        <v>0</v>
      </c>
      <c r="G51" s="53">
        <v>0</v>
      </c>
      <c r="H51" s="55">
        <v>0</v>
      </c>
      <c r="I51" s="51">
        <v>0</v>
      </c>
      <c r="J51" s="59"/>
    </row>
    <row r="52" spans="1:10" s="1" customFormat="1" x14ac:dyDescent="0.2">
      <c r="A52" s="48">
        <v>42</v>
      </c>
      <c r="B52" s="49" t="s">
        <v>63</v>
      </c>
      <c r="C52" s="51">
        <v>0</v>
      </c>
      <c r="D52" s="51">
        <v>0</v>
      </c>
      <c r="E52" s="51">
        <v>0</v>
      </c>
      <c r="F52" s="53">
        <v>0</v>
      </c>
      <c r="G52" s="53">
        <v>0</v>
      </c>
      <c r="H52" s="55">
        <v>0</v>
      </c>
      <c r="I52" s="51">
        <v>0</v>
      </c>
      <c r="J52" s="59"/>
    </row>
    <row r="53" spans="1:10" s="1" customFormat="1" x14ac:dyDescent="0.2">
      <c r="A53" s="48">
        <v>43</v>
      </c>
      <c r="B53" s="49" t="s">
        <v>64</v>
      </c>
      <c r="C53" s="51">
        <v>0</v>
      </c>
      <c r="D53" s="51">
        <v>0</v>
      </c>
      <c r="E53" s="51">
        <v>0</v>
      </c>
      <c r="F53" s="53">
        <v>0</v>
      </c>
      <c r="G53" s="53">
        <v>0</v>
      </c>
      <c r="H53" s="55">
        <v>0</v>
      </c>
      <c r="I53" s="51">
        <v>0</v>
      </c>
      <c r="J53" s="59"/>
    </row>
    <row r="54" spans="1:10" s="1" customFormat="1" x14ac:dyDescent="0.2">
      <c r="A54" s="48">
        <v>44</v>
      </c>
      <c r="B54" s="49" t="s">
        <v>65</v>
      </c>
      <c r="C54" s="51">
        <v>0</v>
      </c>
      <c r="D54" s="51">
        <v>0</v>
      </c>
      <c r="E54" s="51">
        <v>0</v>
      </c>
      <c r="F54" s="53">
        <v>0</v>
      </c>
      <c r="G54" s="53">
        <v>0</v>
      </c>
      <c r="H54" s="55">
        <v>0</v>
      </c>
      <c r="I54" s="51">
        <v>0</v>
      </c>
      <c r="J54" s="59"/>
    </row>
    <row r="55" spans="1:10" s="1" customFormat="1" x14ac:dyDescent="0.2">
      <c r="A55" s="48">
        <v>45</v>
      </c>
      <c r="B55" s="49" t="s">
        <v>66</v>
      </c>
      <c r="C55" s="51">
        <v>0</v>
      </c>
      <c r="D55" s="51">
        <v>0</v>
      </c>
      <c r="E55" s="51">
        <v>0</v>
      </c>
      <c r="F55" s="53">
        <v>0</v>
      </c>
      <c r="G55" s="53">
        <v>0</v>
      </c>
      <c r="H55" s="55">
        <v>0</v>
      </c>
      <c r="I55" s="51">
        <v>0</v>
      </c>
      <c r="J55" s="59"/>
    </row>
    <row r="56" spans="1:10" s="1" customFormat="1" x14ac:dyDescent="0.2">
      <c r="A56" s="48">
        <v>46</v>
      </c>
      <c r="B56" s="49" t="s">
        <v>67</v>
      </c>
      <c r="C56" s="51">
        <v>0</v>
      </c>
      <c r="D56" s="51">
        <v>0</v>
      </c>
      <c r="E56" s="51">
        <v>0</v>
      </c>
      <c r="F56" s="53">
        <v>0</v>
      </c>
      <c r="G56" s="53">
        <v>0</v>
      </c>
      <c r="H56" s="55">
        <v>0</v>
      </c>
      <c r="I56" s="51">
        <v>0</v>
      </c>
      <c r="J56" s="59"/>
    </row>
    <row r="57" spans="1:10" s="4" customFormat="1" x14ac:dyDescent="0.2">
      <c r="A57" s="72" t="s">
        <v>68</v>
      </c>
      <c r="B57" s="73"/>
      <c r="C57" s="52">
        <f>SUM(C51:C56)</f>
        <v>0</v>
      </c>
      <c r="D57" s="52">
        <f>SUM(D51:D56)</f>
        <v>0</v>
      </c>
      <c r="E57" s="52">
        <f>SUM(E51:E56)</f>
        <v>0</v>
      </c>
      <c r="F57" s="54">
        <f>SUM(F51:F56)</f>
        <v>0</v>
      </c>
      <c r="G57" s="54">
        <f>SUM(G51:G56)</f>
        <v>0</v>
      </c>
      <c r="H57" s="56">
        <f>SUM(H51:H56)</f>
        <v>0</v>
      </c>
      <c r="I57" s="52">
        <f>SUM(I51:I56)</f>
        <v>0</v>
      </c>
      <c r="J57" s="60"/>
    </row>
    <row r="58" spans="1:10" s="4" customFormat="1" x14ac:dyDescent="0.2">
      <c r="A58" s="72" t="s">
        <v>69</v>
      </c>
      <c r="B58" s="73"/>
      <c r="C58" s="52">
        <f>SUM(C18+C38+C40+C42+C50+C57)</f>
        <v>194.17000000000002</v>
      </c>
      <c r="D58" s="52">
        <f>SUM(D18+D38+D40+D42+D50+D57)</f>
        <v>171</v>
      </c>
      <c r="E58" s="52">
        <f>SUM(E18+E38+E40+E42+E50+E57)</f>
        <v>217.99</v>
      </c>
      <c r="F58" s="54">
        <f>SUM(F18+F38+F40+F42+F50+F57)</f>
        <v>262.71999999999997</v>
      </c>
      <c r="G58" s="52">
        <f t="shared" si="1"/>
        <v>23.77083295633448</v>
      </c>
      <c r="H58" s="56">
        <f>SUM(H18+H38+H40+H42+H50+H57)</f>
        <v>458575</v>
      </c>
      <c r="I58" s="52">
        <f>SUM(I18+I38+I40+I42+I50+I57)</f>
        <v>1105.22</v>
      </c>
      <c r="J58" s="61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</sheetData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0.70866141732283472" right="0.70866141732283472" top="0.74803149606299213" bottom="0.74803149606299213" header="0.31496062992125984" footer="0.31496062992125984"/>
  <pageSetup paperSize="9" scale="57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topLeftCell="A22" workbookViewId="0">
      <selection activeCell="K51" sqref="K51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3" width="18.7109375" style="8" customWidth="1"/>
    <col min="4" max="4" width="20.5703125" style="8" customWidth="1"/>
    <col min="5" max="5" width="18.7109375" style="8" customWidth="1"/>
    <col min="6" max="6" width="11.85546875" style="9" customWidth="1"/>
    <col min="7" max="7" width="15.7109375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25" t="s">
        <v>95</v>
      </c>
      <c r="B1" s="39"/>
      <c r="C1" s="80" t="s">
        <v>92</v>
      </c>
      <c r="D1" s="66"/>
      <c r="E1" s="66"/>
      <c r="F1" s="66"/>
      <c r="G1" s="66"/>
      <c r="H1" s="66"/>
      <c r="I1" s="66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7" t="str">
        <f>T11I!A2</f>
        <v xml:space="preserve"> DATA FOR THE QUARTER ENDED  SEPT. 2025</v>
      </c>
      <c r="B2" s="67"/>
      <c r="C2" s="67"/>
      <c r="D2" s="67"/>
      <c r="E2" s="67"/>
      <c r="F2" s="67"/>
      <c r="G2" s="67"/>
      <c r="H2" s="68" t="s">
        <v>3</v>
      </c>
      <c r="I2" s="68"/>
      <c r="J2" s="58" t="s">
        <v>96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70" t="s">
        <v>4</v>
      </c>
      <c r="B3" s="70" t="s">
        <v>5</v>
      </c>
      <c r="C3" s="79" t="s">
        <v>97</v>
      </c>
      <c r="D3" s="79"/>
      <c r="E3" s="79"/>
      <c r="F3" s="79"/>
      <c r="G3" s="79"/>
      <c r="H3" s="62" t="s">
        <v>7</v>
      </c>
      <c r="I3" s="63"/>
      <c r="J3" s="5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7" customHeight="1" x14ac:dyDescent="0.25">
      <c r="A4" s="70"/>
      <c r="B4" s="70"/>
      <c r="C4" s="44" t="str">
        <f>T11I!C4</f>
        <v>As on 31.03.2023</v>
      </c>
      <c r="D4" s="44" t="str">
        <f>T11I!D4</f>
        <v>As on 31.03.2024</v>
      </c>
      <c r="E4" s="44" t="str">
        <f>T11I!E4</f>
        <v>As on 31.03.2025</v>
      </c>
      <c r="F4" s="62" t="s">
        <v>12</v>
      </c>
      <c r="G4" s="62"/>
      <c r="H4" s="63"/>
      <c r="I4" s="63"/>
      <c r="J4" s="5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3.25" customHeight="1" x14ac:dyDescent="0.2">
      <c r="A5" s="37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8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8">
        <v>1</v>
      </c>
      <c r="B6" s="49" t="s">
        <v>17</v>
      </c>
      <c r="C6" s="51">
        <v>30.03</v>
      </c>
      <c r="D6" s="51">
        <v>32.29</v>
      </c>
      <c r="E6" s="51">
        <v>37.51</v>
      </c>
      <c r="F6" s="53">
        <v>41.61</v>
      </c>
      <c r="G6" s="51">
        <f t="shared" ref="G6:G37" si="0">(F6/I6)*100</f>
        <v>23.57640659527452</v>
      </c>
      <c r="H6" s="55">
        <v>9529</v>
      </c>
      <c r="I6" s="51">
        <v>176.49</v>
      </c>
      <c r="J6" s="59"/>
    </row>
    <row r="7" spans="1:253" s="1" customFormat="1" x14ac:dyDescent="0.2">
      <c r="A7" s="48">
        <v>2</v>
      </c>
      <c r="B7" s="49" t="s">
        <v>18</v>
      </c>
      <c r="C7" s="51">
        <v>38.880000000000003</v>
      </c>
      <c r="D7" s="51">
        <v>38.520000000000003</v>
      </c>
      <c r="E7" s="51">
        <v>3.32</v>
      </c>
      <c r="F7" s="53">
        <v>34.79</v>
      </c>
      <c r="G7" s="51">
        <f t="shared" si="0"/>
        <v>23.861454046639231</v>
      </c>
      <c r="H7" s="55">
        <v>8859</v>
      </c>
      <c r="I7" s="51">
        <v>145.80000000000001</v>
      </c>
      <c r="J7" s="59"/>
    </row>
    <row r="8" spans="1:253" s="1" customFormat="1" x14ac:dyDescent="0.2">
      <c r="A8" s="48">
        <v>3</v>
      </c>
      <c r="B8" s="49" t="s">
        <v>19</v>
      </c>
      <c r="C8" s="51">
        <v>4.96</v>
      </c>
      <c r="D8" s="51">
        <v>15.06</v>
      </c>
      <c r="E8" s="51">
        <v>6.75</v>
      </c>
      <c r="F8" s="53">
        <v>7.73</v>
      </c>
      <c r="G8" s="51">
        <f t="shared" si="0"/>
        <v>31.081624447125051</v>
      </c>
      <c r="H8" s="55">
        <v>1792</v>
      </c>
      <c r="I8" s="51">
        <v>24.87</v>
      </c>
      <c r="J8" s="59"/>
    </row>
    <row r="9" spans="1:253" s="1" customFormat="1" x14ac:dyDescent="0.2">
      <c r="A9" s="48">
        <v>4</v>
      </c>
      <c r="B9" s="49" t="s">
        <v>20</v>
      </c>
      <c r="C9" s="51">
        <v>26.32</v>
      </c>
      <c r="D9" s="51">
        <v>28.43</v>
      </c>
      <c r="E9" s="51">
        <v>34.86</v>
      </c>
      <c r="F9" s="53">
        <v>37.17</v>
      </c>
      <c r="G9" s="51">
        <f t="shared" si="0"/>
        <v>18.939162335677164</v>
      </c>
      <c r="H9" s="55">
        <v>9957</v>
      </c>
      <c r="I9" s="51">
        <v>196.26</v>
      </c>
      <c r="J9" s="59"/>
    </row>
    <row r="10" spans="1:253" s="1" customFormat="1" x14ac:dyDescent="0.2">
      <c r="A10" s="48">
        <v>5</v>
      </c>
      <c r="B10" s="49" t="s">
        <v>21</v>
      </c>
      <c r="C10" s="51">
        <v>25.09</v>
      </c>
      <c r="D10" s="51">
        <v>27.74</v>
      </c>
      <c r="E10" s="51">
        <v>23.89</v>
      </c>
      <c r="F10" s="53">
        <v>31.38</v>
      </c>
      <c r="G10" s="51">
        <f t="shared" si="0"/>
        <v>33.968391426715741</v>
      </c>
      <c r="H10" s="55">
        <v>6535</v>
      </c>
      <c r="I10" s="51">
        <v>92.38</v>
      </c>
      <c r="J10" s="59"/>
    </row>
    <row r="11" spans="1:253" s="1" customFormat="1" x14ac:dyDescent="0.2">
      <c r="A11" s="48">
        <v>6</v>
      </c>
      <c r="B11" s="49" t="s">
        <v>22</v>
      </c>
      <c r="C11" s="51">
        <v>17.420000000000002</v>
      </c>
      <c r="D11" s="51">
        <v>11.98</v>
      </c>
      <c r="E11" s="51">
        <v>9.56</v>
      </c>
      <c r="F11" s="53">
        <v>9.36</v>
      </c>
      <c r="G11" s="51">
        <f t="shared" si="0"/>
        <v>27.012987012987011</v>
      </c>
      <c r="H11" s="55">
        <v>2430</v>
      </c>
      <c r="I11" s="51">
        <v>34.65</v>
      </c>
      <c r="J11" s="59"/>
    </row>
    <row r="12" spans="1:253" s="1" customFormat="1" x14ac:dyDescent="0.2">
      <c r="A12" s="48">
        <v>7</v>
      </c>
      <c r="B12" s="49" t="s">
        <v>23</v>
      </c>
      <c r="C12" s="51">
        <v>3.31</v>
      </c>
      <c r="D12" s="51">
        <v>0</v>
      </c>
      <c r="E12" s="51">
        <v>3.57</v>
      </c>
      <c r="F12" s="53">
        <v>3.21</v>
      </c>
      <c r="G12" s="51">
        <f t="shared" si="0"/>
        <v>5.5249569707401029</v>
      </c>
      <c r="H12" s="55">
        <v>3670</v>
      </c>
      <c r="I12" s="51">
        <v>58.1</v>
      </c>
      <c r="J12" s="59"/>
    </row>
    <row r="13" spans="1:253" s="1" customFormat="1" x14ac:dyDescent="0.2">
      <c r="A13" s="48">
        <v>8</v>
      </c>
      <c r="B13" s="49" t="s">
        <v>24</v>
      </c>
      <c r="C13" s="51">
        <v>0.9</v>
      </c>
      <c r="D13" s="51">
        <v>1.07</v>
      </c>
      <c r="E13" s="51">
        <v>1.1499999999999999</v>
      </c>
      <c r="F13" s="53">
        <v>1.1499999999999999</v>
      </c>
      <c r="G13" s="51">
        <f t="shared" si="0"/>
        <v>26.744186046511626</v>
      </c>
      <c r="H13" s="55">
        <v>264</v>
      </c>
      <c r="I13" s="51">
        <v>4.3</v>
      </c>
      <c r="J13" s="59"/>
    </row>
    <row r="14" spans="1:253" s="1" customFormat="1" x14ac:dyDescent="0.2">
      <c r="A14" s="48">
        <v>9</v>
      </c>
      <c r="B14" s="49" t="s">
        <v>25</v>
      </c>
      <c r="C14" s="51">
        <v>74</v>
      </c>
      <c r="D14" s="51">
        <v>65.38</v>
      </c>
      <c r="E14" s="51">
        <v>79.34</v>
      </c>
      <c r="F14" s="53">
        <v>83.87</v>
      </c>
      <c r="G14" s="51">
        <f t="shared" si="0"/>
        <v>37.897067461931229</v>
      </c>
      <c r="H14" s="55">
        <v>13525</v>
      </c>
      <c r="I14" s="51">
        <v>221.31</v>
      </c>
      <c r="J14" s="59"/>
    </row>
    <row r="15" spans="1:253" s="1" customFormat="1" x14ac:dyDescent="0.2">
      <c r="A15" s="48">
        <v>10</v>
      </c>
      <c r="B15" s="49" t="s">
        <v>26</v>
      </c>
      <c r="C15" s="51">
        <v>33.42</v>
      </c>
      <c r="D15" s="51">
        <v>30.85</v>
      </c>
      <c r="E15" s="51">
        <v>33.090000000000003</v>
      </c>
      <c r="F15" s="53">
        <v>38.090000000000003</v>
      </c>
      <c r="G15" s="51">
        <f t="shared" si="0"/>
        <v>13.106913044974364</v>
      </c>
      <c r="H15" s="55">
        <v>20873</v>
      </c>
      <c r="I15" s="51">
        <v>290.61</v>
      </c>
      <c r="J15" s="59"/>
    </row>
    <row r="16" spans="1:253" s="1" customFormat="1" x14ac:dyDescent="0.2">
      <c r="A16" s="48">
        <v>11</v>
      </c>
      <c r="B16" s="49" t="s">
        <v>27</v>
      </c>
      <c r="C16" s="51">
        <v>10.07</v>
      </c>
      <c r="D16" s="51">
        <v>11.42</v>
      </c>
      <c r="E16" s="51">
        <v>12.3</v>
      </c>
      <c r="F16" s="53">
        <v>13.39</v>
      </c>
      <c r="G16" s="51">
        <f t="shared" si="0"/>
        <v>24.380917698470501</v>
      </c>
      <c r="H16" s="55">
        <v>3657</v>
      </c>
      <c r="I16" s="51">
        <v>54.92</v>
      </c>
      <c r="J16" s="59"/>
    </row>
    <row r="17" spans="1:10" s="1" customFormat="1" x14ac:dyDescent="0.2">
      <c r="A17" s="48">
        <v>12</v>
      </c>
      <c r="B17" s="49" t="s">
        <v>28</v>
      </c>
      <c r="C17" s="51">
        <v>34.18</v>
      </c>
      <c r="D17" s="51">
        <v>34.82</v>
      </c>
      <c r="E17" s="51">
        <v>33</v>
      </c>
      <c r="F17" s="53">
        <v>32.64</v>
      </c>
      <c r="G17" s="51">
        <f t="shared" si="0"/>
        <v>23.224704710402733</v>
      </c>
      <c r="H17" s="55">
        <v>9264</v>
      </c>
      <c r="I17" s="51">
        <v>140.54</v>
      </c>
      <c r="J17" s="59"/>
    </row>
    <row r="18" spans="1:10" s="4" customFormat="1" x14ac:dyDescent="0.2">
      <c r="A18" s="72" t="s">
        <v>29</v>
      </c>
      <c r="B18" s="73"/>
      <c r="C18" s="52">
        <f>SUM(C6:C17)</f>
        <v>298.58</v>
      </c>
      <c r="D18" s="52">
        <f>SUM(D6:D17)</f>
        <v>297.56</v>
      </c>
      <c r="E18" s="52">
        <f>SUM(E6:E17)</f>
        <v>278.34000000000003</v>
      </c>
      <c r="F18" s="54">
        <f>SUM(F6:F17)</f>
        <v>334.39</v>
      </c>
      <c r="G18" s="52">
        <f t="shared" si="0"/>
        <v>23.217819376071876</v>
      </c>
      <c r="H18" s="56">
        <f>SUM(H6:H17)</f>
        <v>90355</v>
      </c>
      <c r="I18" s="52">
        <f>SUM(I6:I17)</f>
        <v>1440.23</v>
      </c>
      <c r="J18" s="60"/>
    </row>
    <row r="19" spans="1:10" s="1" customFormat="1" x14ac:dyDescent="0.2">
      <c r="A19" s="48">
        <v>13</v>
      </c>
      <c r="B19" s="49" t="s">
        <v>30</v>
      </c>
      <c r="C19" s="51">
        <v>0.05</v>
      </c>
      <c r="D19" s="51">
        <v>0.4</v>
      </c>
      <c r="E19" s="51">
        <v>1.61</v>
      </c>
      <c r="F19" s="53">
        <v>1.64</v>
      </c>
      <c r="G19" s="51">
        <f t="shared" si="0"/>
        <v>1.4857764087697047</v>
      </c>
      <c r="H19" s="55">
        <v>11024</v>
      </c>
      <c r="I19" s="51">
        <v>110.38</v>
      </c>
      <c r="J19" s="59"/>
    </row>
    <row r="20" spans="1:10" s="1" customFormat="1" x14ac:dyDescent="0.2">
      <c r="A20" s="48">
        <v>14</v>
      </c>
      <c r="B20" s="49" t="s">
        <v>31</v>
      </c>
      <c r="C20" s="51">
        <v>2.34</v>
      </c>
      <c r="D20" s="51">
        <v>2.38</v>
      </c>
      <c r="E20" s="51">
        <v>39.81</v>
      </c>
      <c r="F20" s="53">
        <v>41.7</v>
      </c>
      <c r="G20" s="51">
        <f t="shared" si="0"/>
        <v>7.9191750384564248</v>
      </c>
      <c r="H20" s="55">
        <v>88966</v>
      </c>
      <c r="I20" s="51">
        <v>526.57000000000005</v>
      </c>
      <c r="J20" s="59"/>
    </row>
    <row r="21" spans="1:10" s="1" customFormat="1" x14ac:dyDescent="0.2">
      <c r="A21" s="48">
        <v>15</v>
      </c>
      <c r="B21" s="49" t="s">
        <v>32</v>
      </c>
      <c r="C21" s="51">
        <v>0</v>
      </c>
      <c r="D21" s="51">
        <v>0</v>
      </c>
      <c r="E21" s="51">
        <v>0</v>
      </c>
      <c r="F21" s="53">
        <v>0.05</v>
      </c>
      <c r="G21" s="51">
        <f t="shared" si="0"/>
        <v>100</v>
      </c>
      <c r="H21" s="55">
        <v>1</v>
      </c>
      <c r="I21" s="51">
        <v>0.05</v>
      </c>
      <c r="J21" s="59"/>
    </row>
    <row r="22" spans="1:10" s="1" customFormat="1" x14ac:dyDescent="0.2">
      <c r="A22" s="48">
        <v>16</v>
      </c>
      <c r="B22" s="49" t="s">
        <v>33</v>
      </c>
      <c r="C22" s="51">
        <v>0</v>
      </c>
      <c r="D22" s="51">
        <v>1.17</v>
      </c>
      <c r="E22" s="51">
        <v>0.03</v>
      </c>
      <c r="F22" s="53">
        <v>0</v>
      </c>
      <c r="G22" s="51">
        <f t="shared" si="0"/>
        <v>0</v>
      </c>
      <c r="H22" s="55">
        <v>1</v>
      </c>
      <c r="I22" s="51">
        <v>0.01</v>
      </c>
      <c r="J22" s="59"/>
    </row>
    <row r="23" spans="1:10" s="1" customFormat="1" x14ac:dyDescent="0.2">
      <c r="A23" s="48">
        <v>17</v>
      </c>
      <c r="B23" s="49" t="s">
        <v>34</v>
      </c>
      <c r="C23" s="51">
        <v>0</v>
      </c>
      <c r="D23" s="51">
        <v>0.02</v>
      </c>
      <c r="E23" s="51">
        <v>0.06</v>
      </c>
      <c r="F23" s="53">
        <v>0.02</v>
      </c>
      <c r="G23" s="51">
        <f t="shared" si="0"/>
        <v>33.333333333333336</v>
      </c>
      <c r="H23" s="55">
        <v>418</v>
      </c>
      <c r="I23" s="51">
        <v>0.06</v>
      </c>
      <c r="J23" s="59"/>
    </row>
    <row r="24" spans="1:10" s="1" customFormat="1" x14ac:dyDescent="0.2">
      <c r="A24" s="48">
        <v>18</v>
      </c>
      <c r="B24" s="49" t="s">
        <v>35</v>
      </c>
      <c r="C24" s="51">
        <v>0.86</v>
      </c>
      <c r="D24" s="51">
        <v>0.53</v>
      </c>
      <c r="E24" s="51">
        <v>0.65</v>
      </c>
      <c r="F24" s="53">
        <v>0.89</v>
      </c>
      <c r="G24" s="51">
        <f t="shared" si="0"/>
        <v>1.4419961114711601</v>
      </c>
      <c r="H24" s="55">
        <v>5492</v>
      </c>
      <c r="I24" s="51">
        <v>61.72</v>
      </c>
      <c r="J24" s="59"/>
    </row>
    <row r="25" spans="1:10" s="1" customFormat="1" x14ac:dyDescent="0.2">
      <c r="A25" s="48">
        <v>19</v>
      </c>
      <c r="B25" s="49" t="s">
        <v>36</v>
      </c>
      <c r="C25" s="51">
        <v>0.08</v>
      </c>
      <c r="D25" s="51">
        <v>0.1</v>
      </c>
      <c r="E25" s="51">
        <v>0.2</v>
      </c>
      <c r="F25" s="53">
        <v>0.32</v>
      </c>
      <c r="G25" s="51">
        <f t="shared" si="0"/>
        <v>0.51455217880688209</v>
      </c>
      <c r="H25" s="55">
        <v>5778</v>
      </c>
      <c r="I25" s="51">
        <v>62.19</v>
      </c>
      <c r="J25" s="59"/>
    </row>
    <row r="26" spans="1:10" s="1" customFormat="1" x14ac:dyDescent="0.2">
      <c r="A26" s="48">
        <v>20</v>
      </c>
      <c r="B26" s="49" t="s">
        <v>37</v>
      </c>
      <c r="C26" s="51">
        <v>4.9000000000000004</v>
      </c>
      <c r="D26" s="51">
        <v>4.62</v>
      </c>
      <c r="E26" s="51">
        <v>3.45</v>
      </c>
      <c r="F26" s="53">
        <v>4.55</v>
      </c>
      <c r="G26" s="51">
        <f t="shared" si="0"/>
        <v>9.6418732782369148</v>
      </c>
      <c r="H26" s="55">
        <v>2389</v>
      </c>
      <c r="I26" s="51">
        <v>47.19</v>
      </c>
      <c r="J26" s="59"/>
    </row>
    <row r="27" spans="1:10" s="1" customFormat="1" x14ac:dyDescent="0.2">
      <c r="A27" s="48">
        <v>21</v>
      </c>
      <c r="B27" s="49" t="s">
        <v>38</v>
      </c>
      <c r="C27" s="51">
        <v>0.46</v>
      </c>
      <c r="D27" s="51">
        <v>0.39</v>
      </c>
      <c r="E27" s="51">
        <v>0.66</v>
      </c>
      <c r="F27" s="53">
        <v>5.0199999999999996</v>
      </c>
      <c r="G27" s="51">
        <f t="shared" si="0"/>
        <v>1.0374258612494576</v>
      </c>
      <c r="H27" s="55">
        <v>32530</v>
      </c>
      <c r="I27" s="51">
        <v>483.89</v>
      </c>
      <c r="J27" s="59"/>
    </row>
    <row r="28" spans="1:10" s="1" customFormat="1" x14ac:dyDescent="0.2">
      <c r="A28" s="48">
        <v>22</v>
      </c>
      <c r="B28" s="49" t="s">
        <v>39</v>
      </c>
      <c r="C28" s="51">
        <v>7.53</v>
      </c>
      <c r="D28" s="51">
        <v>10.51</v>
      </c>
      <c r="E28" s="51">
        <v>14.82</v>
      </c>
      <c r="F28" s="53">
        <v>21.03</v>
      </c>
      <c r="G28" s="51">
        <f t="shared" si="0"/>
        <v>6.5698219306466727</v>
      </c>
      <c r="H28" s="55">
        <v>65289</v>
      </c>
      <c r="I28" s="51">
        <v>320.10000000000002</v>
      </c>
      <c r="J28" s="59"/>
    </row>
    <row r="29" spans="1:10" s="1" customFormat="1" x14ac:dyDescent="0.2">
      <c r="A29" s="48">
        <v>23</v>
      </c>
      <c r="B29" s="49" t="s">
        <v>40</v>
      </c>
      <c r="C29" s="51">
        <v>0</v>
      </c>
      <c r="D29" s="51">
        <v>0.01</v>
      </c>
      <c r="E29" s="51">
        <v>0.01</v>
      </c>
      <c r="F29" s="53">
        <v>0.01</v>
      </c>
      <c r="G29" s="51">
        <f t="shared" si="0"/>
        <v>0.70422535211267612</v>
      </c>
      <c r="H29" s="55">
        <v>122</v>
      </c>
      <c r="I29" s="51">
        <v>1.42</v>
      </c>
      <c r="J29" s="59"/>
    </row>
    <row r="30" spans="1:10" s="1" customFormat="1" x14ac:dyDescent="0.2">
      <c r="A30" s="48">
        <v>24</v>
      </c>
      <c r="B30" s="49" t="s">
        <v>41</v>
      </c>
      <c r="C30" s="51">
        <v>0.1</v>
      </c>
      <c r="D30" s="51">
        <v>0.11</v>
      </c>
      <c r="E30" s="51">
        <v>0.08</v>
      </c>
      <c r="F30" s="53">
        <v>0.1</v>
      </c>
      <c r="G30" s="51">
        <f t="shared" si="0"/>
        <v>37.037037037037038</v>
      </c>
      <c r="H30" s="55">
        <v>17</v>
      </c>
      <c r="I30" s="51">
        <v>0.27</v>
      </c>
      <c r="J30" s="59"/>
    </row>
    <row r="31" spans="1:10" s="1" customFormat="1" x14ac:dyDescent="0.2">
      <c r="A31" s="48">
        <v>25</v>
      </c>
      <c r="B31" s="49" t="s">
        <v>42</v>
      </c>
      <c r="C31" s="51">
        <v>0</v>
      </c>
      <c r="D31" s="51">
        <v>0</v>
      </c>
      <c r="E31" s="51">
        <v>0</v>
      </c>
      <c r="F31" s="53">
        <v>0</v>
      </c>
      <c r="G31" s="53">
        <v>0</v>
      </c>
      <c r="H31" s="55">
        <v>1</v>
      </c>
      <c r="I31" s="51">
        <v>0</v>
      </c>
      <c r="J31" s="59"/>
    </row>
    <row r="32" spans="1:10" s="1" customFormat="1" x14ac:dyDescent="0.2">
      <c r="A32" s="48">
        <v>26</v>
      </c>
      <c r="B32" s="49" t="s">
        <v>43</v>
      </c>
      <c r="C32" s="51">
        <v>0.02</v>
      </c>
      <c r="D32" s="51">
        <v>0.02</v>
      </c>
      <c r="E32" s="51">
        <v>0.19</v>
      </c>
      <c r="F32" s="53">
        <v>0.41</v>
      </c>
      <c r="G32" s="51">
        <f t="shared" si="0"/>
        <v>3.9499036608863189</v>
      </c>
      <c r="H32" s="55">
        <v>1977</v>
      </c>
      <c r="I32" s="51">
        <v>10.38</v>
      </c>
      <c r="J32" s="59"/>
    </row>
    <row r="33" spans="1:10" s="1" customFormat="1" x14ac:dyDescent="0.2">
      <c r="A33" s="48">
        <v>27</v>
      </c>
      <c r="B33" s="49" t="s">
        <v>44</v>
      </c>
      <c r="C33" s="51">
        <v>0</v>
      </c>
      <c r="D33" s="51">
        <v>0</v>
      </c>
      <c r="E33" s="51">
        <v>0</v>
      </c>
      <c r="F33" s="53">
        <v>0</v>
      </c>
      <c r="G33" s="53">
        <v>0</v>
      </c>
      <c r="H33" s="55">
        <v>0</v>
      </c>
      <c r="I33" s="51">
        <v>0</v>
      </c>
      <c r="J33" s="59"/>
    </row>
    <row r="34" spans="1:10" s="1" customFormat="1" x14ac:dyDescent="0.2">
      <c r="A34" s="48">
        <v>28</v>
      </c>
      <c r="B34" s="49" t="s">
        <v>45</v>
      </c>
      <c r="C34" s="51">
        <v>0</v>
      </c>
      <c r="D34" s="51">
        <v>0</v>
      </c>
      <c r="E34" s="51">
        <v>0.01</v>
      </c>
      <c r="F34" s="53">
        <v>0</v>
      </c>
      <c r="G34" s="51">
        <f t="shared" si="0"/>
        <v>0</v>
      </c>
      <c r="H34" s="55">
        <v>479</v>
      </c>
      <c r="I34" s="51">
        <v>3.07</v>
      </c>
      <c r="J34" s="59"/>
    </row>
    <row r="35" spans="1:10" s="1" customFormat="1" x14ac:dyDescent="0.2">
      <c r="A35" s="48">
        <v>29</v>
      </c>
      <c r="B35" s="49" t="s">
        <v>46</v>
      </c>
      <c r="C35" s="51">
        <v>0.05</v>
      </c>
      <c r="D35" s="51">
        <v>0</v>
      </c>
      <c r="E35" s="51">
        <v>0.1</v>
      </c>
      <c r="F35" s="53">
        <v>0.1</v>
      </c>
      <c r="G35" s="51">
        <f t="shared" si="0"/>
        <v>35.714285714285715</v>
      </c>
      <c r="H35" s="55">
        <v>10</v>
      </c>
      <c r="I35" s="51">
        <v>0.28000000000000003</v>
      </c>
      <c r="J35" s="59"/>
    </row>
    <row r="36" spans="1:10" s="1" customFormat="1" x14ac:dyDescent="0.2">
      <c r="A36" s="48">
        <v>30</v>
      </c>
      <c r="B36" s="49" t="s">
        <v>47</v>
      </c>
      <c r="C36" s="51">
        <v>0</v>
      </c>
      <c r="D36" s="51">
        <v>0</v>
      </c>
      <c r="E36" s="51">
        <v>0</v>
      </c>
      <c r="F36" s="53">
        <v>0</v>
      </c>
      <c r="G36" s="51">
        <f t="shared" si="0"/>
        <v>0</v>
      </c>
      <c r="H36" s="55">
        <v>3</v>
      </c>
      <c r="I36" s="51">
        <v>0.04</v>
      </c>
      <c r="J36" s="59"/>
    </row>
    <row r="37" spans="1:10" s="1" customFormat="1" x14ac:dyDescent="0.2">
      <c r="A37" s="48">
        <v>31</v>
      </c>
      <c r="B37" s="49" t="s">
        <v>48</v>
      </c>
      <c r="C37" s="51">
        <v>0</v>
      </c>
      <c r="D37" s="51">
        <v>0.01</v>
      </c>
      <c r="E37" s="51">
        <v>0.12</v>
      </c>
      <c r="F37" s="53">
        <v>0.31</v>
      </c>
      <c r="G37" s="51">
        <f t="shared" si="0"/>
        <v>3.7349397590361439</v>
      </c>
      <c r="H37" s="55">
        <v>654</v>
      </c>
      <c r="I37" s="51">
        <v>8.3000000000000007</v>
      </c>
      <c r="J37" s="59"/>
    </row>
    <row r="38" spans="1:10" s="4" customFormat="1" x14ac:dyDescent="0.2">
      <c r="A38" s="72" t="s">
        <v>49</v>
      </c>
      <c r="B38" s="73"/>
      <c r="C38" s="52">
        <f>SUM(C19:C37)</f>
        <v>16.390000000000004</v>
      </c>
      <c r="D38" s="52">
        <f>SUM(D19:D37)</f>
        <v>20.27</v>
      </c>
      <c r="E38" s="52">
        <f>SUM(E19:E37)</f>
        <v>61.8</v>
      </c>
      <c r="F38" s="54">
        <f>SUM(F19:F37)</f>
        <v>76.149999999999991</v>
      </c>
      <c r="G38" s="52">
        <f t="shared" ref="G38:G58" si="1">(F38/I38)*100</f>
        <v>4.654873098929043</v>
      </c>
      <c r="H38" s="56">
        <f>SUM(H19:H37)</f>
        <v>215151</v>
      </c>
      <c r="I38" s="52">
        <f>SUM(I19:I37)</f>
        <v>1635.9199999999998</v>
      </c>
      <c r="J38" s="60"/>
    </row>
    <row r="39" spans="1:10" s="1" customFormat="1" x14ac:dyDescent="0.2">
      <c r="A39" s="48">
        <v>32</v>
      </c>
      <c r="B39" s="49" t="s">
        <v>50</v>
      </c>
      <c r="C39" s="51">
        <v>0.09</v>
      </c>
      <c r="D39" s="51">
        <v>0.09</v>
      </c>
      <c r="E39" s="51">
        <v>0.08</v>
      </c>
      <c r="F39" s="53">
        <v>0.08</v>
      </c>
      <c r="G39" s="51">
        <f t="shared" si="1"/>
        <v>38.095238095238102</v>
      </c>
      <c r="H39" s="55">
        <v>14</v>
      </c>
      <c r="I39" s="51">
        <v>0.21</v>
      </c>
      <c r="J39" s="59"/>
    </row>
    <row r="40" spans="1:10" s="4" customFormat="1" x14ac:dyDescent="0.2">
      <c r="A40" s="72" t="s">
        <v>51</v>
      </c>
      <c r="B40" s="73"/>
      <c r="C40" s="52">
        <f>SUM(C39:C39)</f>
        <v>0.09</v>
      </c>
      <c r="D40" s="52">
        <f>SUM(D39:D39)</f>
        <v>0.09</v>
      </c>
      <c r="E40" s="52">
        <f>SUM(E39:E39)</f>
        <v>0.08</v>
      </c>
      <c r="F40" s="54">
        <f>SUM(F39:F39)</f>
        <v>0.08</v>
      </c>
      <c r="G40" s="52">
        <f t="shared" si="1"/>
        <v>38.095238095238102</v>
      </c>
      <c r="H40" s="56">
        <f>SUM(H39:H39)</f>
        <v>14</v>
      </c>
      <c r="I40" s="52">
        <f>SUM(I39:I39)</f>
        <v>0.21</v>
      </c>
      <c r="J40" s="60"/>
    </row>
    <row r="41" spans="1:10" s="1" customFormat="1" x14ac:dyDescent="0.2">
      <c r="A41" s="48">
        <v>33</v>
      </c>
      <c r="B41" s="49" t="s">
        <v>52</v>
      </c>
      <c r="C41" s="51">
        <v>35.44</v>
      </c>
      <c r="D41" s="51">
        <v>31.65</v>
      </c>
      <c r="E41" s="51">
        <v>32.840000000000003</v>
      </c>
      <c r="F41" s="53">
        <v>39.99</v>
      </c>
      <c r="G41" s="51">
        <f t="shared" si="1"/>
        <v>2.7233909247543227</v>
      </c>
      <c r="H41" s="55">
        <v>105845</v>
      </c>
      <c r="I41" s="51">
        <v>1468.39</v>
      </c>
      <c r="J41" s="59"/>
    </row>
    <row r="42" spans="1:10" s="4" customFormat="1" x14ac:dyDescent="0.2">
      <c r="A42" s="72" t="s">
        <v>53</v>
      </c>
      <c r="B42" s="73"/>
      <c r="C42" s="52">
        <f>SUM(C41:C41)</f>
        <v>35.44</v>
      </c>
      <c r="D42" s="52">
        <f>SUM(D41:D41)</f>
        <v>31.65</v>
      </c>
      <c r="E42" s="52">
        <f>SUM(E41:E41)</f>
        <v>32.840000000000003</v>
      </c>
      <c r="F42" s="54">
        <f>SUM(F41:F41)</f>
        <v>39.99</v>
      </c>
      <c r="G42" s="52">
        <f t="shared" si="1"/>
        <v>2.7233909247543227</v>
      </c>
      <c r="H42" s="56">
        <f>SUM(H41:H41)</f>
        <v>105845</v>
      </c>
      <c r="I42" s="52">
        <f>SUM(I41:I41)</f>
        <v>1468.39</v>
      </c>
      <c r="J42" s="60"/>
    </row>
    <row r="43" spans="1:10" s="1" customFormat="1" x14ac:dyDescent="0.2">
      <c r="A43" s="48">
        <v>34</v>
      </c>
      <c r="B43" s="49" t="s">
        <v>54</v>
      </c>
      <c r="C43" s="51">
        <v>2.79</v>
      </c>
      <c r="D43" s="51">
        <v>2.6</v>
      </c>
      <c r="E43" s="51">
        <v>3.02</v>
      </c>
      <c r="F43" s="53">
        <v>3.07</v>
      </c>
      <c r="G43" s="51">
        <f t="shared" si="1"/>
        <v>3.8772417277090168</v>
      </c>
      <c r="H43" s="55">
        <v>5943</v>
      </c>
      <c r="I43" s="51">
        <v>79.180000000000007</v>
      </c>
      <c r="J43" s="59"/>
    </row>
    <row r="44" spans="1:10" s="1" customFormat="1" x14ac:dyDescent="0.2">
      <c r="A44" s="48">
        <v>35</v>
      </c>
      <c r="B44" s="49" t="s">
        <v>55</v>
      </c>
      <c r="C44" s="51">
        <v>0.03</v>
      </c>
      <c r="D44" s="51">
        <v>0.1</v>
      </c>
      <c r="E44" s="51">
        <v>0.3</v>
      </c>
      <c r="F44" s="53">
        <v>0</v>
      </c>
      <c r="G44" s="51">
        <f t="shared" si="1"/>
        <v>0</v>
      </c>
      <c r="H44" s="55">
        <v>1228</v>
      </c>
      <c r="I44" s="51">
        <v>8.1199999999999992</v>
      </c>
      <c r="J44" s="59"/>
    </row>
    <row r="45" spans="1:10" s="1" customFormat="1" x14ac:dyDescent="0.2">
      <c r="A45" s="48">
        <v>36</v>
      </c>
      <c r="B45" s="49" t="s">
        <v>56</v>
      </c>
      <c r="C45" s="51">
        <v>4.34</v>
      </c>
      <c r="D45" s="51">
        <v>18.84</v>
      </c>
      <c r="E45" s="51">
        <v>24.58</v>
      </c>
      <c r="F45" s="53">
        <v>20.329999999999998</v>
      </c>
      <c r="G45" s="51">
        <f t="shared" si="1"/>
        <v>22.061855670103089</v>
      </c>
      <c r="H45" s="55">
        <v>24074</v>
      </c>
      <c r="I45" s="51">
        <v>92.15</v>
      </c>
      <c r="J45" s="59"/>
    </row>
    <row r="46" spans="1:10" s="1" customFormat="1" x14ac:dyDescent="0.2">
      <c r="A46" s="48">
        <v>37</v>
      </c>
      <c r="B46" s="49" t="s">
        <v>57</v>
      </c>
      <c r="C46" s="51">
        <v>1.79</v>
      </c>
      <c r="D46" s="51">
        <v>0.06</v>
      </c>
      <c r="E46" s="51">
        <v>0.41</v>
      </c>
      <c r="F46" s="53">
        <v>0.57999999999999996</v>
      </c>
      <c r="G46" s="51">
        <f t="shared" si="1"/>
        <v>0.48474717927287914</v>
      </c>
      <c r="H46" s="55">
        <v>18476</v>
      </c>
      <c r="I46" s="51">
        <v>119.65</v>
      </c>
      <c r="J46" s="59"/>
    </row>
    <row r="47" spans="1:10" s="1" customFormat="1" x14ac:dyDescent="0.2">
      <c r="A47" s="48">
        <v>38</v>
      </c>
      <c r="B47" s="49" t="s">
        <v>58</v>
      </c>
      <c r="C47" s="51">
        <v>0.01</v>
      </c>
      <c r="D47" s="51">
        <v>0.08</v>
      </c>
      <c r="E47" s="51">
        <v>1.08</v>
      </c>
      <c r="F47" s="53">
        <v>3.88</v>
      </c>
      <c r="G47" s="51">
        <f t="shared" si="1"/>
        <v>4.7467580132126255</v>
      </c>
      <c r="H47" s="55">
        <v>17559</v>
      </c>
      <c r="I47" s="51">
        <v>81.739999999999995</v>
      </c>
      <c r="J47" s="59"/>
    </row>
    <row r="48" spans="1:10" s="1" customFormat="1" x14ac:dyDescent="0.2">
      <c r="A48" s="48">
        <v>39</v>
      </c>
      <c r="B48" s="49" t="s">
        <v>59</v>
      </c>
      <c r="C48" s="51">
        <v>0</v>
      </c>
      <c r="D48" s="51">
        <v>0</v>
      </c>
      <c r="E48" s="51">
        <v>0.34</v>
      </c>
      <c r="F48" s="53">
        <v>0.53</v>
      </c>
      <c r="G48" s="51">
        <f t="shared" si="1"/>
        <v>1.3112320633349828</v>
      </c>
      <c r="H48" s="55">
        <v>8011</v>
      </c>
      <c r="I48" s="51">
        <v>40.42</v>
      </c>
      <c r="J48" s="59"/>
    </row>
    <row r="49" spans="1:10" s="1" customFormat="1" x14ac:dyDescent="0.2">
      <c r="A49" s="48">
        <v>40</v>
      </c>
      <c r="B49" s="49" t="s">
        <v>60</v>
      </c>
      <c r="C49" s="51">
        <v>1.2</v>
      </c>
      <c r="D49" s="51">
        <v>1.68</v>
      </c>
      <c r="E49" s="51">
        <v>2.21</v>
      </c>
      <c r="F49" s="53">
        <v>2.93</v>
      </c>
      <c r="G49" s="51">
        <f t="shared" si="1"/>
        <v>17.85496648385131</v>
      </c>
      <c r="H49" s="55">
        <v>4961</v>
      </c>
      <c r="I49" s="51">
        <v>16.41</v>
      </c>
      <c r="J49" s="59"/>
    </row>
    <row r="50" spans="1:10" s="4" customFormat="1" x14ac:dyDescent="0.2">
      <c r="A50" s="72" t="s">
        <v>61</v>
      </c>
      <c r="B50" s="73"/>
      <c r="C50" s="52">
        <f>SUM(C43:C49)</f>
        <v>10.159999999999998</v>
      </c>
      <c r="D50" s="52">
        <f>SUM(D43:D49)</f>
        <v>23.359999999999996</v>
      </c>
      <c r="E50" s="52">
        <f>SUM(E43:E49)</f>
        <v>31.94</v>
      </c>
      <c r="F50" s="54">
        <f>SUM(F43:F49)</f>
        <v>31.319999999999997</v>
      </c>
      <c r="G50" s="52">
        <f t="shared" si="1"/>
        <v>7.1560764959901286</v>
      </c>
      <c r="H50" s="56">
        <f>SUM(H43:H49)</f>
        <v>80252</v>
      </c>
      <c r="I50" s="52">
        <f>SUM(I43:I49)</f>
        <v>437.67000000000007</v>
      </c>
      <c r="J50" s="60"/>
    </row>
    <row r="51" spans="1:10" s="1" customFormat="1" x14ac:dyDescent="0.2">
      <c r="A51" s="48">
        <v>41</v>
      </c>
      <c r="B51" s="49" t="s">
        <v>62</v>
      </c>
      <c r="C51" s="51">
        <v>0</v>
      </c>
      <c r="D51" s="51">
        <v>0</v>
      </c>
      <c r="E51" s="51">
        <v>0</v>
      </c>
      <c r="F51" s="53">
        <v>0</v>
      </c>
      <c r="G51" s="53">
        <v>0</v>
      </c>
      <c r="H51" s="55">
        <v>0</v>
      </c>
      <c r="I51" s="51">
        <v>0</v>
      </c>
      <c r="J51" s="59"/>
    </row>
    <row r="52" spans="1:10" s="1" customFormat="1" x14ac:dyDescent="0.2">
      <c r="A52" s="48">
        <v>42</v>
      </c>
      <c r="B52" s="49" t="s">
        <v>63</v>
      </c>
      <c r="C52" s="51">
        <v>0</v>
      </c>
      <c r="D52" s="51">
        <v>0</v>
      </c>
      <c r="E52" s="51">
        <v>0</v>
      </c>
      <c r="F52" s="53">
        <v>0</v>
      </c>
      <c r="G52" s="53">
        <v>0</v>
      </c>
      <c r="H52" s="55">
        <v>0</v>
      </c>
      <c r="I52" s="51">
        <v>0</v>
      </c>
      <c r="J52" s="59"/>
    </row>
    <row r="53" spans="1:10" s="1" customFormat="1" x14ac:dyDescent="0.2">
      <c r="A53" s="48">
        <v>43</v>
      </c>
      <c r="B53" s="49" t="s">
        <v>64</v>
      </c>
      <c r="C53" s="51">
        <v>0</v>
      </c>
      <c r="D53" s="51">
        <v>0</v>
      </c>
      <c r="E53" s="51">
        <v>0</v>
      </c>
      <c r="F53" s="53">
        <v>0</v>
      </c>
      <c r="G53" s="53">
        <v>0</v>
      </c>
      <c r="H53" s="55">
        <v>0</v>
      </c>
      <c r="I53" s="51">
        <v>0</v>
      </c>
      <c r="J53" s="59"/>
    </row>
    <row r="54" spans="1:10" s="1" customFormat="1" x14ac:dyDescent="0.2">
      <c r="A54" s="48">
        <v>44</v>
      </c>
      <c r="B54" s="49" t="s">
        <v>65</v>
      </c>
      <c r="C54" s="51">
        <v>0</v>
      </c>
      <c r="D54" s="51">
        <v>0</v>
      </c>
      <c r="E54" s="51">
        <v>0</v>
      </c>
      <c r="F54" s="53">
        <v>0</v>
      </c>
      <c r="G54" s="53">
        <v>0</v>
      </c>
      <c r="H54" s="55">
        <v>0</v>
      </c>
      <c r="I54" s="51">
        <v>0</v>
      </c>
      <c r="J54" s="59"/>
    </row>
    <row r="55" spans="1:10" s="1" customFormat="1" x14ac:dyDescent="0.2">
      <c r="A55" s="48">
        <v>45</v>
      </c>
      <c r="B55" s="49" t="s">
        <v>66</v>
      </c>
      <c r="C55" s="51">
        <v>0</v>
      </c>
      <c r="D55" s="51">
        <v>0</v>
      </c>
      <c r="E55" s="51">
        <v>0</v>
      </c>
      <c r="F55" s="53">
        <v>0</v>
      </c>
      <c r="G55" s="53">
        <v>0</v>
      </c>
      <c r="H55" s="55">
        <v>0</v>
      </c>
      <c r="I55" s="51">
        <v>0</v>
      </c>
      <c r="J55" s="59"/>
    </row>
    <row r="56" spans="1:10" s="1" customFormat="1" x14ac:dyDescent="0.2">
      <c r="A56" s="48">
        <v>46</v>
      </c>
      <c r="B56" s="49" t="s">
        <v>67</v>
      </c>
      <c r="C56" s="51">
        <v>0</v>
      </c>
      <c r="D56" s="51">
        <v>0</v>
      </c>
      <c r="E56" s="51">
        <v>0</v>
      </c>
      <c r="F56" s="53">
        <v>0</v>
      </c>
      <c r="G56" s="53">
        <v>0</v>
      </c>
      <c r="H56" s="55">
        <v>0</v>
      </c>
      <c r="I56" s="51">
        <v>0</v>
      </c>
      <c r="J56" s="59"/>
    </row>
    <row r="57" spans="1:10" s="4" customFormat="1" x14ac:dyDescent="0.2">
      <c r="A57" s="72" t="s">
        <v>68</v>
      </c>
      <c r="B57" s="73"/>
      <c r="C57" s="52">
        <f>SUM(C51:C56)</f>
        <v>0</v>
      </c>
      <c r="D57" s="52">
        <f>SUM(D51:D56)</f>
        <v>0</v>
      </c>
      <c r="E57" s="52">
        <f>SUM(E51:E56)</f>
        <v>0</v>
      </c>
      <c r="F57" s="54">
        <f>SUM(F51:F56)</f>
        <v>0</v>
      </c>
      <c r="G57" s="54">
        <f>SUM(G51:G56)</f>
        <v>0</v>
      </c>
      <c r="H57" s="56">
        <f>SUM(H51:H56)</f>
        <v>0</v>
      </c>
      <c r="I57" s="52">
        <f>SUM(I51:I56)</f>
        <v>0</v>
      </c>
      <c r="J57" s="60"/>
    </row>
    <row r="58" spans="1:10" s="4" customFormat="1" x14ac:dyDescent="0.2">
      <c r="A58" s="72" t="s">
        <v>69</v>
      </c>
      <c r="B58" s="73"/>
      <c r="C58" s="52">
        <f>SUM(C18+C38+C40+C42+C50+C57)</f>
        <v>360.65999999999997</v>
      </c>
      <c r="D58" s="52">
        <f>SUM(D18+D38+D40+D42+D50+D57)</f>
        <v>372.92999999999995</v>
      </c>
      <c r="E58" s="52">
        <f>SUM(E18+E38+E40+E42+E50+E57)</f>
        <v>405.00000000000006</v>
      </c>
      <c r="F58" s="54">
        <f>SUM(F18+F38+F40+F42+F50+F57)</f>
        <v>481.92999999999995</v>
      </c>
      <c r="G58" s="52">
        <f t="shared" si="1"/>
        <v>9.6726088928673217</v>
      </c>
      <c r="H58" s="56">
        <f>SUM(H18+H38+H40+H42+H50+H57)</f>
        <v>491617</v>
      </c>
      <c r="I58" s="52">
        <f>SUM(I18+I38+I40+I42+I50+I57)</f>
        <v>4982.42</v>
      </c>
      <c r="J58" s="61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</sheetData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0.70866141732283472" right="0.70866141732283472" top="0.74803149606299213" bottom="0.74803149606299213" header="0.31496062992125984" footer="0.31496062992125984"/>
  <pageSetup paperSize="9" scale="57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topLeftCell="A19" workbookViewId="0">
      <selection activeCell="M46" sqref="M46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3" width="18.7109375" style="8" customWidth="1"/>
    <col min="4" max="4" width="19.5703125" style="8" customWidth="1"/>
    <col min="5" max="5" width="18.7109375" style="8" customWidth="1"/>
    <col min="6" max="6" width="11.85546875" style="9" customWidth="1"/>
    <col min="7" max="7" width="13.140625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25" t="s">
        <v>98</v>
      </c>
      <c r="B1" s="39"/>
      <c r="C1" s="80" t="s">
        <v>92</v>
      </c>
      <c r="D1" s="66"/>
      <c r="E1" s="66"/>
      <c r="F1" s="66"/>
      <c r="G1" s="66"/>
      <c r="H1" s="66"/>
      <c r="I1" s="66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7" t="str">
        <f>T11I!A2</f>
        <v xml:space="preserve"> DATA FOR THE QUARTER ENDED  SEPT. 2025</v>
      </c>
      <c r="B2" s="67"/>
      <c r="C2" s="67"/>
      <c r="D2" s="67"/>
      <c r="E2" s="67"/>
      <c r="F2" s="67"/>
      <c r="G2" s="67"/>
      <c r="H2" s="68" t="s">
        <v>3</v>
      </c>
      <c r="I2" s="68"/>
      <c r="J2" s="58" t="s">
        <v>99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70" t="s">
        <v>4</v>
      </c>
      <c r="B3" s="70" t="s">
        <v>5</v>
      </c>
      <c r="C3" s="79" t="s">
        <v>100</v>
      </c>
      <c r="D3" s="79"/>
      <c r="E3" s="79"/>
      <c r="F3" s="79"/>
      <c r="G3" s="79"/>
      <c r="H3" s="62" t="s">
        <v>7</v>
      </c>
      <c r="I3" s="63"/>
      <c r="J3" s="5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70"/>
      <c r="B4" s="70"/>
      <c r="C4" s="44" t="str">
        <f>T11I!C4</f>
        <v>As on 31.03.2023</v>
      </c>
      <c r="D4" s="44" t="str">
        <f>T11I!D4</f>
        <v>As on 31.03.2024</v>
      </c>
      <c r="E4" s="44" t="str">
        <f>T11I!E4</f>
        <v>As on 31.03.2025</v>
      </c>
      <c r="F4" s="62" t="s">
        <v>12</v>
      </c>
      <c r="G4" s="62"/>
      <c r="H4" s="63"/>
      <c r="I4" s="63"/>
      <c r="J4" s="5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1.75" customHeight="1" x14ac:dyDescent="0.2">
      <c r="A5" s="37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8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8">
        <v>1</v>
      </c>
      <c r="B6" s="49" t="s">
        <v>17</v>
      </c>
      <c r="C6" s="51">
        <v>26.44</v>
      </c>
      <c r="D6" s="51">
        <v>36.08</v>
      </c>
      <c r="E6" s="51">
        <v>46.36</v>
      </c>
      <c r="F6" s="53">
        <v>54.66</v>
      </c>
      <c r="G6" s="51">
        <f t="shared" ref="G6:G37" si="0">(F6/I6)*100</f>
        <v>16.227288920555754</v>
      </c>
      <c r="H6" s="55">
        <v>4921</v>
      </c>
      <c r="I6" s="51">
        <v>336.84</v>
      </c>
      <c r="J6" s="59"/>
    </row>
    <row r="7" spans="1:253" s="1" customFormat="1" x14ac:dyDescent="0.2">
      <c r="A7" s="48">
        <v>2</v>
      </c>
      <c r="B7" s="49" t="s">
        <v>18</v>
      </c>
      <c r="C7" s="51">
        <v>28.89</v>
      </c>
      <c r="D7" s="51">
        <v>26.41</v>
      </c>
      <c r="E7" s="51">
        <v>4.7699999999999996</v>
      </c>
      <c r="F7" s="53">
        <v>45.43</v>
      </c>
      <c r="G7" s="51">
        <f t="shared" si="0"/>
        <v>14.533414376659524</v>
      </c>
      <c r="H7" s="55">
        <v>5795</v>
      </c>
      <c r="I7" s="51">
        <v>312.58999999999997</v>
      </c>
      <c r="J7" s="59"/>
    </row>
    <row r="8" spans="1:253" s="1" customFormat="1" x14ac:dyDescent="0.2">
      <c r="A8" s="48">
        <v>3</v>
      </c>
      <c r="B8" s="49" t="s">
        <v>19</v>
      </c>
      <c r="C8" s="51">
        <v>1.63</v>
      </c>
      <c r="D8" s="51">
        <v>1.28</v>
      </c>
      <c r="E8" s="51">
        <v>1.92</v>
      </c>
      <c r="F8" s="53">
        <v>2.63</v>
      </c>
      <c r="G8" s="51">
        <f t="shared" si="0"/>
        <v>14.177897574123987</v>
      </c>
      <c r="H8" s="55">
        <v>284</v>
      </c>
      <c r="I8" s="51">
        <v>18.55</v>
      </c>
      <c r="J8" s="59"/>
    </row>
    <row r="9" spans="1:253" s="1" customFormat="1" x14ac:dyDescent="0.2">
      <c r="A9" s="48">
        <v>4</v>
      </c>
      <c r="B9" s="49" t="s">
        <v>20</v>
      </c>
      <c r="C9" s="51">
        <v>13.53</v>
      </c>
      <c r="D9" s="51">
        <v>16.54</v>
      </c>
      <c r="E9" s="51">
        <v>26.31</v>
      </c>
      <c r="F9" s="53">
        <v>31.27</v>
      </c>
      <c r="G9" s="51">
        <f t="shared" si="0"/>
        <v>13.839957510843586</v>
      </c>
      <c r="H9" s="55">
        <v>3235</v>
      </c>
      <c r="I9" s="51">
        <v>225.94</v>
      </c>
      <c r="J9" s="59"/>
    </row>
    <row r="10" spans="1:253" s="1" customFormat="1" x14ac:dyDescent="0.2">
      <c r="A10" s="48">
        <v>5</v>
      </c>
      <c r="B10" s="49" t="s">
        <v>21</v>
      </c>
      <c r="C10" s="51">
        <v>17.03</v>
      </c>
      <c r="D10" s="51">
        <v>19.309999999999999</v>
      </c>
      <c r="E10" s="51">
        <v>18.579999999999998</v>
      </c>
      <c r="F10" s="53">
        <v>23.44</v>
      </c>
      <c r="G10" s="51">
        <f t="shared" si="0"/>
        <v>18.262563303467083</v>
      </c>
      <c r="H10" s="55">
        <v>2169</v>
      </c>
      <c r="I10" s="51">
        <v>128.35</v>
      </c>
      <c r="J10" s="59"/>
    </row>
    <row r="11" spans="1:253" s="1" customFormat="1" x14ac:dyDescent="0.2">
      <c r="A11" s="48">
        <v>6</v>
      </c>
      <c r="B11" s="49" t="s">
        <v>22</v>
      </c>
      <c r="C11" s="51">
        <v>7.89</v>
      </c>
      <c r="D11" s="51">
        <v>8.14</v>
      </c>
      <c r="E11" s="51">
        <v>7.5</v>
      </c>
      <c r="F11" s="53">
        <v>8.32</v>
      </c>
      <c r="G11" s="51">
        <f t="shared" si="0"/>
        <v>21.42673190831831</v>
      </c>
      <c r="H11" s="55">
        <v>651</v>
      </c>
      <c r="I11" s="51">
        <v>38.83</v>
      </c>
      <c r="J11" s="59"/>
    </row>
    <row r="12" spans="1:253" s="1" customFormat="1" x14ac:dyDescent="0.2">
      <c r="A12" s="48">
        <v>7</v>
      </c>
      <c r="B12" s="49" t="s">
        <v>23</v>
      </c>
      <c r="C12" s="51">
        <v>1.47</v>
      </c>
      <c r="D12" s="51">
        <v>0</v>
      </c>
      <c r="E12" s="51">
        <v>2.56</v>
      </c>
      <c r="F12" s="53">
        <v>1.97</v>
      </c>
      <c r="G12" s="51">
        <f t="shared" si="0"/>
        <v>4.3963401026556568</v>
      </c>
      <c r="H12" s="55">
        <v>760</v>
      </c>
      <c r="I12" s="51">
        <v>44.81</v>
      </c>
      <c r="J12" s="59"/>
    </row>
    <row r="13" spans="1:253" s="1" customFormat="1" x14ac:dyDescent="0.2">
      <c r="A13" s="48">
        <v>8</v>
      </c>
      <c r="B13" s="49" t="s">
        <v>24</v>
      </c>
      <c r="C13" s="51">
        <v>0.67</v>
      </c>
      <c r="D13" s="51">
        <v>0.79</v>
      </c>
      <c r="E13" s="51">
        <v>1.07</v>
      </c>
      <c r="F13" s="53">
        <v>0.99</v>
      </c>
      <c r="G13" s="51">
        <f t="shared" si="0"/>
        <v>17.068965517241381</v>
      </c>
      <c r="H13" s="55">
        <v>88</v>
      </c>
      <c r="I13" s="51">
        <v>5.8</v>
      </c>
      <c r="J13" s="59"/>
    </row>
    <row r="14" spans="1:253" s="1" customFormat="1" x14ac:dyDescent="0.2">
      <c r="A14" s="48">
        <v>9</v>
      </c>
      <c r="B14" s="49" t="s">
        <v>25</v>
      </c>
      <c r="C14" s="51">
        <v>39.619999999999997</v>
      </c>
      <c r="D14" s="51">
        <v>40.92</v>
      </c>
      <c r="E14" s="51">
        <v>47.54</v>
      </c>
      <c r="F14" s="53">
        <v>54.41</v>
      </c>
      <c r="G14" s="51">
        <f t="shared" si="0"/>
        <v>15.034955373179695</v>
      </c>
      <c r="H14" s="55">
        <v>6725</v>
      </c>
      <c r="I14" s="51">
        <v>361.89</v>
      </c>
      <c r="J14" s="59"/>
    </row>
    <row r="15" spans="1:253" s="1" customFormat="1" x14ac:dyDescent="0.2">
      <c r="A15" s="48">
        <v>10</v>
      </c>
      <c r="B15" s="49" t="s">
        <v>26</v>
      </c>
      <c r="C15" s="51">
        <v>18.04</v>
      </c>
      <c r="D15" s="51">
        <v>20.97</v>
      </c>
      <c r="E15" s="51">
        <v>30.01</v>
      </c>
      <c r="F15" s="53">
        <v>29.29</v>
      </c>
      <c r="G15" s="51">
        <f t="shared" si="0"/>
        <v>6.9994742627730258</v>
      </c>
      <c r="H15" s="55">
        <v>7386</v>
      </c>
      <c r="I15" s="51">
        <v>418.46</v>
      </c>
      <c r="J15" s="59"/>
    </row>
    <row r="16" spans="1:253" s="1" customFormat="1" x14ac:dyDescent="0.2">
      <c r="A16" s="48">
        <v>11</v>
      </c>
      <c r="B16" s="49" t="s">
        <v>27</v>
      </c>
      <c r="C16" s="51">
        <v>7.25</v>
      </c>
      <c r="D16" s="51">
        <v>8.25</v>
      </c>
      <c r="E16" s="51">
        <v>8.9499999999999993</v>
      </c>
      <c r="F16" s="53">
        <v>10.95</v>
      </c>
      <c r="G16" s="51">
        <f t="shared" si="0"/>
        <v>16.112419070041202</v>
      </c>
      <c r="H16" s="55">
        <v>1013</v>
      </c>
      <c r="I16" s="51">
        <v>67.959999999999994</v>
      </c>
      <c r="J16" s="59"/>
    </row>
    <row r="17" spans="1:10" s="1" customFormat="1" x14ac:dyDescent="0.2">
      <c r="A17" s="48">
        <v>12</v>
      </c>
      <c r="B17" s="49" t="s">
        <v>28</v>
      </c>
      <c r="C17" s="51">
        <v>15.51</v>
      </c>
      <c r="D17" s="51">
        <v>17.690000000000001</v>
      </c>
      <c r="E17" s="51">
        <v>20.91</v>
      </c>
      <c r="F17" s="53">
        <v>21.78</v>
      </c>
      <c r="G17" s="51">
        <f t="shared" si="0"/>
        <v>12.156731413261889</v>
      </c>
      <c r="H17" s="55">
        <v>3205</v>
      </c>
      <c r="I17" s="51">
        <v>179.16</v>
      </c>
      <c r="J17" s="59"/>
    </row>
    <row r="18" spans="1:10" s="4" customFormat="1" x14ac:dyDescent="0.2">
      <c r="A18" s="72" t="s">
        <v>29</v>
      </c>
      <c r="B18" s="73"/>
      <c r="C18" s="52">
        <f>SUM(C6:C17)</f>
        <v>177.96999999999997</v>
      </c>
      <c r="D18" s="52">
        <f>SUM(D6:D17)</f>
        <v>196.38000000000002</v>
      </c>
      <c r="E18" s="52">
        <f>SUM(E6:E17)</f>
        <v>216.47999999999996</v>
      </c>
      <c r="F18" s="54">
        <f>SUM(F6:F17)</f>
        <v>285.14</v>
      </c>
      <c r="G18" s="52">
        <f t="shared" si="0"/>
        <v>13.329406595050441</v>
      </c>
      <c r="H18" s="56">
        <f>SUM(H6:H17)</f>
        <v>36232</v>
      </c>
      <c r="I18" s="52">
        <f>SUM(I6:I17)</f>
        <v>2139.1799999999998</v>
      </c>
      <c r="J18" s="60"/>
    </row>
    <row r="19" spans="1:10" s="1" customFormat="1" x14ac:dyDescent="0.2">
      <c r="A19" s="48">
        <v>13</v>
      </c>
      <c r="B19" s="49" t="s">
        <v>30</v>
      </c>
      <c r="C19" s="51">
        <v>0.12</v>
      </c>
      <c r="D19" s="51">
        <v>0.17</v>
      </c>
      <c r="E19" s="51">
        <v>0.98</v>
      </c>
      <c r="F19" s="53">
        <v>0.97</v>
      </c>
      <c r="G19" s="51">
        <f t="shared" si="0"/>
        <v>1.4847696311036278</v>
      </c>
      <c r="H19" s="55">
        <v>1194</v>
      </c>
      <c r="I19" s="51">
        <v>65.33</v>
      </c>
      <c r="J19" s="59"/>
    </row>
    <row r="20" spans="1:10" s="1" customFormat="1" x14ac:dyDescent="0.2">
      <c r="A20" s="48">
        <v>14</v>
      </c>
      <c r="B20" s="49" t="s">
        <v>31</v>
      </c>
      <c r="C20" s="51">
        <v>0.74</v>
      </c>
      <c r="D20" s="51">
        <v>0</v>
      </c>
      <c r="E20" s="51">
        <v>0.06</v>
      </c>
      <c r="F20" s="53">
        <v>0.31</v>
      </c>
      <c r="G20" s="51">
        <f t="shared" si="0"/>
        <v>2.3646071700991609</v>
      </c>
      <c r="H20" s="55">
        <v>269</v>
      </c>
      <c r="I20" s="51">
        <v>13.11</v>
      </c>
      <c r="J20" s="59"/>
    </row>
    <row r="21" spans="1:10" s="1" customFormat="1" x14ac:dyDescent="0.2">
      <c r="A21" s="48">
        <v>15</v>
      </c>
      <c r="B21" s="49" t="s">
        <v>32</v>
      </c>
      <c r="C21" s="51">
        <v>0</v>
      </c>
      <c r="D21" s="51">
        <v>0</v>
      </c>
      <c r="E21" s="51">
        <v>0</v>
      </c>
      <c r="F21" s="53">
        <v>0</v>
      </c>
      <c r="G21" s="51">
        <f t="shared" si="0"/>
        <v>0</v>
      </c>
      <c r="H21" s="55">
        <v>3</v>
      </c>
      <c r="I21" s="51">
        <v>0.12</v>
      </c>
      <c r="J21" s="59"/>
    </row>
    <row r="22" spans="1:10" s="1" customFormat="1" x14ac:dyDescent="0.2">
      <c r="A22" s="48">
        <v>16</v>
      </c>
      <c r="B22" s="49" t="s">
        <v>33</v>
      </c>
      <c r="C22" s="51">
        <v>0</v>
      </c>
      <c r="D22" s="51">
        <v>1.05</v>
      </c>
      <c r="E22" s="51">
        <v>0.23</v>
      </c>
      <c r="F22" s="53">
        <v>0</v>
      </c>
      <c r="G22" s="53">
        <v>0</v>
      </c>
      <c r="H22" s="55">
        <v>0</v>
      </c>
      <c r="I22" s="51">
        <v>0</v>
      </c>
      <c r="J22" s="59"/>
    </row>
    <row r="23" spans="1:10" s="1" customFormat="1" x14ac:dyDescent="0.2">
      <c r="A23" s="48">
        <v>17</v>
      </c>
      <c r="B23" s="49" t="s">
        <v>34</v>
      </c>
      <c r="C23" s="51">
        <v>7.0000000000000007E-2</v>
      </c>
      <c r="D23" s="51">
        <v>0.15</v>
      </c>
      <c r="E23" s="51">
        <v>0.15</v>
      </c>
      <c r="F23" s="53">
        <v>0.15</v>
      </c>
      <c r="G23" s="51">
        <f t="shared" si="0"/>
        <v>31.25</v>
      </c>
      <c r="H23" s="55">
        <v>7</v>
      </c>
      <c r="I23" s="51">
        <v>0.48</v>
      </c>
      <c r="J23" s="59"/>
    </row>
    <row r="24" spans="1:10" s="1" customFormat="1" x14ac:dyDescent="0.2">
      <c r="A24" s="48">
        <v>18</v>
      </c>
      <c r="B24" s="49" t="s">
        <v>35</v>
      </c>
      <c r="C24" s="51">
        <v>2.5499999999999998</v>
      </c>
      <c r="D24" s="51">
        <v>2.29</v>
      </c>
      <c r="E24" s="51">
        <v>1.74</v>
      </c>
      <c r="F24" s="53">
        <v>2.34</v>
      </c>
      <c r="G24" s="51">
        <f t="shared" si="0"/>
        <v>1.8768046198267563</v>
      </c>
      <c r="H24" s="55">
        <v>2777</v>
      </c>
      <c r="I24" s="51">
        <v>124.68</v>
      </c>
      <c r="J24" s="59"/>
    </row>
    <row r="25" spans="1:10" s="1" customFormat="1" x14ac:dyDescent="0.2">
      <c r="A25" s="48">
        <v>19</v>
      </c>
      <c r="B25" s="49" t="s">
        <v>36</v>
      </c>
      <c r="C25" s="51">
        <v>0.28999999999999998</v>
      </c>
      <c r="D25" s="51">
        <v>0.01</v>
      </c>
      <c r="E25" s="51">
        <v>0.14000000000000001</v>
      </c>
      <c r="F25" s="53">
        <v>0.28000000000000003</v>
      </c>
      <c r="G25" s="51">
        <f t="shared" si="0"/>
        <v>0.37588938112498327</v>
      </c>
      <c r="H25" s="55">
        <v>1508</v>
      </c>
      <c r="I25" s="51">
        <v>74.489999999999995</v>
      </c>
      <c r="J25" s="59"/>
    </row>
    <row r="26" spans="1:10" s="1" customFormat="1" x14ac:dyDescent="0.2">
      <c r="A26" s="48">
        <v>20</v>
      </c>
      <c r="B26" s="49" t="s">
        <v>37</v>
      </c>
      <c r="C26" s="51">
        <v>5.64</v>
      </c>
      <c r="D26" s="51">
        <v>7.14</v>
      </c>
      <c r="E26" s="51">
        <v>7.51</v>
      </c>
      <c r="F26" s="53">
        <v>9.8699999999999992</v>
      </c>
      <c r="G26" s="51">
        <f t="shared" si="0"/>
        <v>7.7557755775577553</v>
      </c>
      <c r="H26" s="55">
        <v>2246</v>
      </c>
      <c r="I26" s="51">
        <v>127.26</v>
      </c>
      <c r="J26" s="59"/>
    </row>
    <row r="27" spans="1:10" s="1" customFormat="1" x14ac:dyDescent="0.2">
      <c r="A27" s="48">
        <v>21</v>
      </c>
      <c r="B27" s="49" t="s">
        <v>38</v>
      </c>
      <c r="C27" s="51">
        <v>0</v>
      </c>
      <c r="D27" s="51">
        <v>0.16</v>
      </c>
      <c r="E27" s="51">
        <v>0</v>
      </c>
      <c r="F27" s="53">
        <v>0.51</v>
      </c>
      <c r="G27" s="51">
        <f t="shared" si="0"/>
        <v>0.64223649414431438</v>
      </c>
      <c r="H27" s="55">
        <v>1245</v>
      </c>
      <c r="I27" s="51">
        <v>79.41</v>
      </c>
      <c r="J27" s="59"/>
    </row>
    <row r="28" spans="1:10" s="1" customFormat="1" x14ac:dyDescent="0.2">
      <c r="A28" s="48">
        <v>22</v>
      </c>
      <c r="B28" s="49" t="s">
        <v>39</v>
      </c>
      <c r="C28" s="51">
        <v>2.17</v>
      </c>
      <c r="D28" s="51">
        <v>0.96</v>
      </c>
      <c r="E28" s="51">
        <v>1.28</v>
      </c>
      <c r="F28" s="53">
        <v>1.76</v>
      </c>
      <c r="G28" s="51">
        <f t="shared" si="0"/>
        <v>3.4247908153337225</v>
      </c>
      <c r="H28" s="55">
        <v>2415</v>
      </c>
      <c r="I28" s="51">
        <v>51.39</v>
      </c>
      <c r="J28" s="59"/>
    </row>
    <row r="29" spans="1:10" s="1" customFormat="1" x14ac:dyDescent="0.2">
      <c r="A29" s="48">
        <v>23</v>
      </c>
      <c r="B29" s="49" t="s">
        <v>40</v>
      </c>
      <c r="C29" s="51">
        <v>0</v>
      </c>
      <c r="D29" s="51">
        <v>0</v>
      </c>
      <c r="E29" s="51">
        <v>0.1</v>
      </c>
      <c r="F29" s="53">
        <v>0.1</v>
      </c>
      <c r="G29" s="51">
        <f t="shared" si="0"/>
        <v>5.5555555555555562</v>
      </c>
      <c r="H29" s="55">
        <v>29</v>
      </c>
      <c r="I29" s="51">
        <v>1.8</v>
      </c>
      <c r="J29" s="59"/>
    </row>
    <row r="30" spans="1:10" s="1" customFormat="1" x14ac:dyDescent="0.2">
      <c r="A30" s="48">
        <v>24</v>
      </c>
      <c r="B30" s="49" t="s">
        <v>41</v>
      </c>
      <c r="C30" s="51">
        <v>0.17</v>
      </c>
      <c r="D30" s="51">
        <v>0.02</v>
      </c>
      <c r="E30" s="51">
        <v>0</v>
      </c>
      <c r="F30" s="53">
        <v>0</v>
      </c>
      <c r="G30" s="51">
        <f t="shared" si="0"/>
        <v>0</v>
      </c>
      <c r="H30" s="55">
        <v>10</v>
      </c>
      <c r="I30" s="51">
        <v>0.62</v>
      </c>
      <c r="J30" s="59"/>
    </row>
    <row r="31" spans="1:10" s="1" customFormat="1" x14ac:dyDescent="0.2">
      <c r="A31" s="48">
        <v>25</v>
      </c>
      <c r="B31" s="49" t="s">
        <v>42</v>
      </c>
      <c r="C31" s="51">
        <v>0</v>
      </c>
      <c r="D31" s="51">
        <v>0</v>
      </c>
      <c r="E31" s="51">
        <v>0</v>
      </c>
      <c r="F31" s="53">
        <v>0</v>
      </c>
      <c r="G31" s="53">
        <v>0</v>
      </c>
      <c r="H31" s="55">
        <v>0</v>
      </c>
      <c r="I31" s="51">
        <v>0</v>
      </c>
      <c r="J31" s="59"/>
    </row>
    <row r="32" spans="1:10" s="1" customFormat="1" x14ac:dyDescent="0.2">
      <c r="A32" s="48">
        <v>26</v>
      </c>
      <c r="B32" s="49" t="s">
        <v>43</v>
      </c>
      <c r="C32" s="51">
        <v>0</v>
      </c>
      <c r="D32" s="51">
        <v>0</v>
      </c>
      <c r="E32" s="51">
        <v>0</v>
      </c>
      <c r="F32" s="53">
        <v>0</v>
      </c>
      <c r="G32" s="53">
        <v>0</v>
      </c>
      <c r="H32" s="55">
        <v>3</v>
      </c>
      <c r="I32" s="51">
        <v>0</v>
      </c>
      <c r="J32" s="59"/>
    </row>
    <row r="33" spans="1:10" s="1" customFormat="1" x14ac:dyDescent="0.2">
      <c r="A33" s="48">
        <v>27</v>
      </c>
      <c r="B33" s="49" t="s">
        <v>44</v>
      </c>
      <c r="C33" s="51">
        <v>0</v>
      </c>
      <c r="D33" s="51">
        <v>0</v>
      </c>
      <c r="E33" s="51">
        <v>0</v>
      </c>
      <c r="F33" s="53">
        <v>0</v>
      </c>
      <c r="G33" s="53">
        <v>0</v>
      </c>
      <c r="H33" s="55">
        <v>0</v>
      </c>
      <c r="I33" s="51">
        <v>0</v>
      </c>
      <c r="J33" s="59"/>
    </row>
    <row r="34" spans="1:10" s="1" customFormat="1" x14ac:dyDescent="0.2">
      <c r="A34" s="48">
        <v>28</v>
      </c>
      <c r="B34" s="49" t="s">
        <v>45</v>
      </c>
      <c r="C34" s="51">
        <v>0.03</v>
      </c>
      <c r="D34" s="51">
        <v>0.05</v>
      </c>
      <c r="E34" s="51">
        <v>0</v>
      </c>
      <c r="F34" s="53">
        <v>0</v>
      </c>
      <c r="G34" s="51">
        <f t="shared" si="0"/>
        <v>0</v>
      </c>
      <c r="H34" s="55">
        <v>27</v>
      </c>
      <c r="I34" s="51">
        <v>1.57</v>
      </c>
      <c r="J34" s="59"/>
    </row>
    <row r="35" spans="1:10" s="1" customFormat="1" x14ac:dyDescent="0.2">
      <c r="A35" s="48">
        <v>29</v>
      </c>
      <c r="B35" s="49" t="s">
        <v>46</v>
      </c>
      <c r="C35" s="51">
        <v>0.06</v>
      </c>
      <c r="D35" s="51">
        <v>0</v>
      </c>
      <c r="E35" s="51">
        <v>0.13</v>
      </c>
      <c r="F35" s="53">
        <v>0</v>
      </c>
      <c r="G35" s="51">
        <f t="shared" si="0"/>
        <v>0</v>
      </c>
      <c r="H35" s="55">
        <v>16</v>
      </c>
      <c r="I35" s="51">
        <v>0.87</v>
      </c>
      <c r="J35" s="59"/>
    </row>
    <row r="36" spans="1:10" s="1" customFormat="1" x14ac:dyDescent="0.2">
      <c r="A36" s="48">
        <v>30</v>
      </c>
      <c r="B36" s="49" t="s">
        <v>47</v>
      </c>
      <c r="C36" s="51">
        <v>0</v>
      </c>
      <c r="D36" s="51">
        <v>0</v>
      </c>
      <c r="E36" s="51">
        <v>0</v>
      </c>
      <c r="F36" s="53">
        <v>0</v>
      </c>
      <c r="G36" s="53">
        <v>0</v>
      </c>
      <c r="H36" s="55">
        <v>0</v>
      </c>
      <c r="I36" s="51">
        <v>0</v>
      </c>
      <c r="J36" s="59"/>
    </row>
    <row r="37" spans="1:10" s="1" customFormat="1" x14ac:dyDescent="0.2">
      <c r="A37" s="48">
        <v>31</v>
      </c>
      <c r="B37" s="49" t="s">
        <v>48</v>
      </c>
      <c r="C37" s="51">
        <v>0</v>
      </c>
      <c r="D37" s="51">
        <v>0</v>
      </c>
      <c r="E37" s="51">
        <v>0</v>
      </c>
      <c r="F37" s="53">
        <v>0.12</v>
      </c>
      <c r="G37" s="51">
        <f t="shared" si="0"/>
        <v>0.7025761124121781</v>
      </c>
      <c r="H37" s="55">
        <v>264</v>
      </c>
      <c r="I37" s="51">
        <v>17.079999999999998</v>
      </c>
      <c r="J37" s="59"/>
    </row>
    <row r="38" spans="1:10" s="4" customFormat="1" x14ac:dyDescent="0.2">
      <c r="A38" s="72" t="s">
        <v>49</v>
      </c>
      <c r="B38" s="73"/>
      <c r="C38" s="52">
        <f>SUM(C19:C37)</f>
        <v>11.84</v>
      </c>
      <c r="D38" s="52">
        <f>SUM(D19:D37)</f>
        <v>12</v>
      </c>
      <c r="E38" s="52">
        <f>SUM(E19:E37)</f>
        <v>12.32</v>
      </c>
      <c r="F38" s="54">
        <f>SUM(F19:F37)</f>
        <v>16.41</v>
      </c>
      <c r="G38" s="52">
        <f t="shared" ref="G38:G58" si="1">(F38/I38)*100</f>
        <v>2.9397538560756704</v>
      </c>
      <c r="H38" s="56">
        <f>SUM(H19:H37)</f>
        <v>12013</v>
      </c>
      <c r="I38" s="52">
        <f>SUM(I19:I37)</f>
        <v>558.21</v>
      </c>
      <c r="J38" s="60"/>
    </row>
    <row r="39" spans="1:10" s="1" customFormat="1" x14ac:dyDescent="0.2">
      <c r="A39" s="48">
        <v>32</v>
      </c>
      <c r="B39" s="49" t="s">
        <v>50</v>
      </c>
      <c r="C39" s="51">
        <v>0</v>
      </c>
      <c r="D39" s="51">
        <v>0</v>
      </c>
      <c r="E39" s="51">
        <v>0</v>
      </c>
      <c r="F39" s="53">
        <v>0</v>
      </c>
      <c r="G39" s="51">
        <f t="shared" si="1"/>
        <v>0</v>
      </c>
      <c r="H39" s="55">
        <v>3</v>
      </c>
      <c r="I39" s="51">
        <v>0.21</v>
      </c>
      <c r="J39" s="59"/>
    </row>
    <row r="40" spans="1:10" s="4" customFormat="1" x14ac:dyDescent="0.2">
      <c r="A40" s="72" t="s">
        <v>51</v>
      </c>
      <c r="B40" s="73"/>
      <c r="C40" s="52">
        <f>SUM(C39:C39)</f>
        <v>0</v>
      </c>
      <c r="D40" s="52">
        <f>SUM(D39:D39)</f>
        <v>0</v>
      </c>
      <c r="E40" s="52">
        <f>SUM(E39:E39)</f>
        <v>0</v>
      </c>
      <c r="F40" s="54">
        <f>SUM(F39:F39)</f>
        <v>0</v>
      </c>
      <c r="G40" s="52">
        <f t="shared" si="1"/>
        <v>0</v>
      </c>
      <c r="H40" s="56">
        <f>SUM(H39:H39)</f>
        <v>3</v>
      </c>
      <c r="I40" s="52">
        <f>SUM(I39:I39)</f>
        <v>0.21</v>
      </c>
      <c r="J40" s="60"/>
    </row>
    <row r="41" spans="1:10" s="1" customFormat="1" x14ac:dyDescent="0.2">
      <c r="A41" s="48">
        <v>33</v>
      </c>
      <c r="B41" s="49" t="s">
        <v>52</v>
      </c>
      <c r="C41" s="51">
        <v>3.12</v>
      </c>
      <c r="D41" s="51">
        <v>3.6</v>
      </c>
      <c r="E41" s="51">
        <v>3.91</v>
      </c>
      <c r="F41" s="53">
        <v>5.41</v>
      </c>
      <c r="G41" s="51">
        <f t="shared" si="1"/>
        <v>1.5987942549796088</v>
      </c>
      <c r="H41" s="55">
        <v>6350</v>
      </c>
      <c r="I41" s="51">
        <v>338.38</v>
      </c>
      <c r="J41" s="59"/>
    </row>
    <row r="42" spans="1:10" s="4" customFormat="1" x14ac:dyDescent="0.2">
      <c r="A42" s="72" t="s">
        <v>53</v>
      </c>
      <c r="B42" s="73"/>
      <c r="C42" s="52">
        <f>SUM(C41:C41)</f>
        <v>3.12</v>
      </c>
      <c r="D42" s="52">
        <f>SUM(D41:D41)</f>
        <v>3.6</v>
      </c>
      <c r="E42" s="52">
        <f>SUM(E41:E41)</f>
        <v>3.91</v>
      </c>
      <c r="F42" s="54">
        <f>SUM(F41:F41)</f>
        <v>5.41</v>
      </c>
      <c r="G42" s="52">
        <f t="shared" si="1"/>
        <v>1.5987942549796088</v>
      </c>
      <c r="H42" s="56">
        <f>SUM(H41:H41)</f>
        <v>6350</v>
      </c>
      <c r="I42" s="52">
        <f>SUM(I41:I41)</f>
        <v>338.38</v>
      </c>
      <c r="J42" s="60"/>
    </row>
    <row r="43" spans="1:10" s="1" customFormat="1" x14ac:dyDescent="0.2">
      <c r="A43" s="48">
        <v>34</v>
      </c>
      <c r="B43" s="49" t="s">
        <v>54</v>
      </c>
      <c r="C43" s="51">
        <v>2.09</v>
      </c>
      <c r="D43" s="51">
        <v>2.34</v>
      </c>
      <c r="E43" s="51">
        <v>5.8</v>
      </c>
      <c r="F43" s="53">
        <v>5.57</v>
      </c>
      <c r="G43" s="51">
        <f t="shared" si="1"/>
        <v>3.5320228281547248</v>
      </c>
      <c r="H43" s="55">
        <v>3219</v>
      </c>
      <c r="I43" s="51">
        <v>157.69999999999999</v>
      </c>
      <c r="J43" s="59"/>
    </row>
    <row r="44" spans="1:10" s="1" customFormat="1" x14ac:dyDescent="0.2">
      <c r="A44" s="48">
        <v>35</v>
      </c>
      <c r="B44" s="49" t="s">
        <v>55</v>
      </c>
      <c r="C44" s="51">
        <v>0</v>
      </c>
      <c r="D44" s="51">
        <v>0</v>
      </c>
      <c r="E44" s="51">
        <v>0</v>
      </c>
      <c r="F44" s="53">
        <v>0</v>
      </c>
      <c r="G44" s="53">
        <v>0</v>
      </c>
      <c r="H44" s="55">
        <v>0</v>
      </c>
      <c r="I44" s="51">
        <v>0</v>
      </c>
      <c r="J44" s="59"/>
    </row>
    <row r="45" spans="1:10" s="1" customFormat="1" x14ac:dyDescent="0.2">
      <c r="A45" s="48">
        <v>36</v>
      </c>
      <c r="B45" s="49" t="s">
        <v>56</v>
      </c>
      <c r="C45" s="51">
        <v>0</v>
      </c>
      <c r="D45" s="51">
        <v>0</v>
      </c>
      <c r="E45" s="51">
        <v>0</v>
      </c>
      <c r="F45" s="53">
        <v>0</v>
      </c>
      <c r="G45" s="51">
        <f t="shared" si="1"/>
        <v>0</v>
      </c>
      <c r="H45" s="55">
        <v>7</v>
      </c>
      <c r="I45" s="51">
        <v>0.43</v>
      </c>
      <c r="J45" s="59"/>
    </row>
    <row r="46" spans="1:10" s="1" customFormat="1" x14ac:dyDescent="0.2">
      <c r="A46" s="48">
        <v>37</v>
      </c>
      <c r="B46" s="49" t="s">
        <v>57</v>
      </c>
      <c r="C46" s="51">
        <v>0.06</v>
      </c>
      <c r="D46" s="51">
        <v>0</v>
      </c>
      <c r="E46" s="51">
        <v>0</v>
      </c>
      <c r="F46" s="53">
        <v>0</v>
      </c>
      <c r="G46" s="53">
        <v>0</v>
      </c>
      <c r="H46" s="55">
        <v>0</v>
      </c>
      <c r="I46" s="51">
        <v>0</v>
      </c>
      <c r="J46" s="59"/>
    </row>
    <row r="47" spans="1:10" s="1" customFormat="1" x14ac:dyDescent="0.2">
      <c r="A47" s="48">
        <v>38</v>
      </c>
      <c r="B47" s="49" t="s">
        <v>58</v>
      </c>
      <c r="C47" s="51">
        <v>0</v>
      </c>
      <c r="D47" s="51">
        <v>0</v>
      </c>
      <c r="E47" s="51">
        <v>0</v>
      </c>
      <c r="F47" s="53">
        <v>7.0000000000000007E-2</v>
      </c>
      <c r="G47" s="51">
        <f t="shared" si="1"/>
        <v>1.7283950617283952</v>
      </c>
      <c r="H47" s="55">
        <v>71</v>
      </c>
      <c r="I47" s="51">
        <v>4.05</v>
      </c>
      <c r="J47" s="59"/>
    </row>
    <row r="48" spans="1:10" s="1" customFormat="1" x14ac:dyDescent="0.2">
      <c r="A48" s="48">
        <v>39</v>
      </c>
      <c r="B48" s="49" t="s">
        <v>59</v>
      </c>
      <c r="C48" s="51">
        <v>0</v>
      </c>
      <c r="D48" s="51">
        <v>0</v>
      </c>
      <c r="E48" s="51">
        <v>0</v>
      </c>
      <c r="F48" s="53">
        <v>0</v>
      </c>
      <c r="G48" s="53">
        <v>0</v>
      </c>
      <c r="H48" s="55">
        <v>0</v>
      </c>
      <c r="I48" s="51">
        <v>0</v>
      </c>
      <c r="J48" s="59"/>
    </row>
    <row r="49" spans="1:10" s="1" customFormat="1" x14ac:dyDescent="0.2">
      <c r="A49" s="48">
        <v>40</v>
      </c>
      <c r="B49" s="49" t="s">
        <v>60</v>
      </c>
      <c r="C49" s="51">
        <v>0.15</v>
      </c>
      <c r="D49" s="51">
        <v>0.05</v>
      </c>
      <c r="E49" s="51">
        <v>0.14000000000000001</v>
      </c>
      <c r="F49" s="53">
        <v>0</v>
      </c>
      <c r="G49" s="51">
        <f t="shared" si="1"/>
        <v>0</v>
      </c>
      <c r="H49" s="55">
        <v>5</v>
      </c>
      <c r="I49" s="51">
        <v>7.0000000000000007E-2</v>
      </c>
      <c r="J49" s="59"/>
    </row>
    <row r="50" spans="1:10" s="4" customFormat="1" x14ac:dyDescent="0.2">
      <c r="A50" s="72" t="s">
        <v>61</v>
      </c>
      <c r="B50" s="73"/>
      <c r="C50" s="52">
        <f>SUM(C43:C49)</f>
        <v>2.2999999999999998</v>
      </c>
      <c r="D50" s="52">
        <f>SUM(D43:D49)</f>
        <v>2.3899999999999997</v>
      </c>
      <c r="E50" s="52">
        <f>SUM(E43:E49)</f>
        <v>5.9399999999999995</v>
      </c>
      <c r="F50" s="54">
        <f>SUM(F43:F49)</f>
        <v>5.6400000000000006</v>
      </c>
      <c r="G50" s="52">
        <f t="shared" si="1"/>
        <v>3.4761171032357479</v>
      </c>
      <c r="H50" s="56">
        <f>SUM(H43:H49)</f>
        <v>3302</v>
      </c>
      <c r="I50" s="52">
        <f>SUM(I43:I49)</f>
        <v>162.25</v>
      </c>
      <c r="J50" s="60"/>
    </row>
    <row r="51" spans="1:10" s="1" customFormat="1" x14ac:dyDescent="0.2">
      <c r="A51" s="48">
        <v>41</v>
      </c>
      <c r="B51" s="49" t="s">
        <v>62</v>
      </c>
      <c r="C51" s="51">
        <v>0</v>
      </c>
      <c r="D51" s="51">
        <v>0</v>
      </c>
      <c r="E51" s="51">
        <v>0</v>
      </c>
      <c r="F51" s="53">
        <v>0</v>
      </c>
      <c r="G51" s="53">
        <v>0</v>
      </c>
      <c r="H51" s="55">
        <v>0</v>
      </c>
      <c r="I51" s="51">
        <v>0</v>
      </c>
      <c r="J51" s="59"/>
    </row>
    <row r="52" spans="1:10" s="1" customFormat="1" x14ac:dyDescent="0.2">
      <c r="A52" s="48">
        <v>42</v>
      </c>
      <c r="B52" s="49" t="s">
        <v>63</v>
      </c>
      <c r="C52" s="51">
        <v>0</v>
      </c>
      <c r="D52" s="51">
        <v>0</v>
      </c>
      <c r="E52" s="51">
        <v>0</v>
      </c>
      <c r="F52" s="53">
        <v>0</v>
      </c>
      <c r="G52" s="53">
        <v>0</v>
      </c>
      <c r="H52" s="55">
        <v>0</v>
      </c>
      <c r="I52" s="51">
        <v>0</v>
      </c>
      <c r="J52" s="59"/>
    </row>
    <row r="53" spans="1:10" s="1" customFormat="1" x14ac:dyDescent="0.2">
      <c r="A53" s="48">
        <v>43</v>
      </c>
      <c r="B53" s="49" t="s">
        <v>64</v>
      </c>
      <c r="C53" s="51">
        <v>0</v>
      </c>
      <c r="D53" s="51">
        <v>0</v>
      </c>
      <c r="E53" s="51">
        <v>0</v>
      </c>
      <c r="F53" s="53">
        <v>0</v>
      </c>
      <c r="G53" s="53">
        <v>0</v>
      </c>
      <c r="H53" s="55">
        <v>0</v>
      </c>
      <c r="I53" s="51">
        <v>0</v>
      </c>
      <c r="J53" s="59"/>
    </row>
    <row r="54" spans="1:10" s="1" customFormat="1" x14ac:dyDescent="0.2">
      <c r="A54" s="48">
        <v>44</v>
      </c>
      <c r="B54" s="49" t="s">
        <v>65</v>
      </c>
      <c r="C54" s="51">
        <v>0</v>
      </c>
      <c r="D54" s="51">
        <v>0</v>
      </c>
      <c r="E54" s="51">
        <v>0</v>
      </c>
      <c r="F54" s="53">
        <v>0</v>
      </c>
      <c r="G54" s="53">
        <v>0</v>
      </c>
      <c r="H54" s="55">
        <v>0</v>
      </c>
      <c r="I54" s="51">
        <v>0</v>
      </c>
      <c r="J54" s="59"/>
    </row>
    <row r="55" spans="1:10" s="1" customFormat="1" x14ac:dyDescent="0.2">
      <c r="A55" s="48">
        <v>45</v>
      </c>
      <c r="B55" s="49" t="s">
        <v>66</v>
      </c>
      <c r="C55" s="51">
        <v>0</v>
      </c>
      <c r="D55" s="51">
        <v>0</v>
      </c>
      <c r="E55" s="51">
        <v>0</v>
      </c>
      <c r="F55" s="53">
        <v>0</v>
      </c>
      <c r="G55" s="53">
        <v>0</v>
      </c>
      <c r="H55" s="55">
        <v>0</v>
      </c>
      <c r="I55" s="51">
        <v>0</v>
      </c>
      <c r="J55" s="59"/>
    </row>
    <row r="56" spans="1:10" s="1" customFormat="1" x14ac:dyDescent="0.2">
      <c r="A56" s="48">
        <v>46</v>
      </c>
      <c r="B56" s="49" t="s">
        <v>67</v>
      </c>
      <c r="C56" s="51">
        <v>0</v>
      </c>
      <c r="D56" s="51">
        <v>0</v>
      </c>
      <c r="E56" s="51">
        <v>0</v>
      </c>
      <c r="F56" s="53">
        <v>0</v>
      </c>
      <c r="G56" s="53">
        <v>0</v>
      </c>
      <c r="H56" s="55">
        <v>0</v>
      </c>
      <c r="I56" s="51">
        <v>0</v>
      </c>
      <c r="J56" s="59"/>
    </row>
    <row r="57" spans="1:10" s="4" customFormat="1" x14ac:dyDescent="0.2">
      <c r="A57" s="72" t="s">
        <v>68</v>
      </c>
      <c r="B57" s="73"/>
      <c r="C57" s="52">
        <f>SUM(C51:C56)</f>
        <v>0</v>
      </c>
      <c r="D57" s="52">
        <f>SUM(D51:D56)</f>
        <v>0</v>
      </c>
      <c r="E57" s="52">
        <f>SUM(E51:E56)</f>
        <v>0</v>
      </c>
      <c r="F57" s="54">
        <f>SUM(F51:F56)</f>
        <v>0</v>
      </c>
      <c r="G57" s="54">
        <f>SUM(G51:G56)</f>
        <v>0</v>
      </c>
      <c r="H57" s="56">
        <f>SUM(H51:H56)</f>
        <v>0</v>
      </c>
      <c r="I57" s="52">
        <f>SUM(I51:I56)</f>
        <v>0</v>
      </c>
      <c r="J57" s="60"/>
    </row>
    <row r="58" spans="1:10" s="4" customFormat="1" x14ac:dyDescent="0.2">
      <c r="A58" s="72" t="s">
        <v>69</v>
      </c>
      <c r="B58" s="73"/>
      <c r="C58" s="52">
        <f>SUM(C18+C38+C40+C42+C50+C57)</f>
        <v>195.23</v>
      </c>
      <c r="D58" s="52">
        <f>SUM(D18+D38+D40+D42+D50+D57)</f>
        <v>214.37</v>
      </c>
      <c r="E58" s="52">
        <f>SUM(E18+E38+E40+E42+E50+E57)</f>
        <v>238.64999999999995</v>
      </c>
      <c r="F58" s="54">
        <f>SUM(F18+F38+F40+F42+F50+F57)</f>
        <v>312.60000000000002</v>
      </c>
      <c r="G58" s="52">
        <f t="shared" si="1"/>
        <v>9.7741563302201531</v>
      </c>
      <c r="H58" s="56">
        <f>SUM(H18+H38+H40+H42+H50+H57)</f>
        <v>57900</v>
      </c>
      <c r="I58" s="52">
        <f>SUM(I18+I38+I40+I42+I50+I57)</f>
        <v>3198.23</v>
      </c>
      <c r="J58" s="61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</sheetData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0.70866141732283472" right="0.70866141732283472" top="0.74803149606299213" bottom="0.74803149606299213" header="0.31496062992125984" footer="0.31496062992125984"/>
  <pageSetup paperSize="9" scale="57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topLeftCell="A22" zoomScaleSheetLayoutView="90" workbookViewId="0">
      <selection activeCell="N54" sqref="N54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3" width="18.7109375" style="8" customWidth="1"/>
    <col min="4" max="4" width="23.85546875" style="8" customWidth="1"/>
    <col min="5" max="5" width="18.7109375" style="8" customWidth="1"/>
    <col min="6" max="6" width="11.85546875" style="9" customWidth="1"/>
    <col min="7" max="7" width="14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25" t="s">
        <v>101</v>
      </c>
      <c r="B1" s="39"/>
      <c r="C1" s="80" t="s">
        <v>92</v>
      </c>
      <c r="D1" s="66"/>
      <c r="E1" s="66"/>
      <c r="F1" s="66"/>
      <c r="G1" s="66"/>
      <c r="H1" s="66"/>
      <c r="I1" s="66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7" t="str">
        <f>T11I!A2</f>
        <v xml:space="preserve"> DATA FOR THE QUARTER ENDED  SEPT. 2025</v>
      </c>
      <c r="B2" s="67"/>
      <c r="C2" s="67"/>
      <c r="D2" s="67"/>
      <c r="E2" s="67"/>
      <c r="F2" s="67"/>
      <c r="G2" s="67"/>
      <c r="H2" s="68" t="s">
        <v>3</v>
      </c>
      <c r="I2" s="68"/>
      <c r="J2" s="58" t="s">
        <v>102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70" t="s">
        <v>4</v>
      </c>
      <c r="B3" s="70" t="s">
        <v>5</v>
      </c>
      <c r="C3" s="79" t="s">
        <v>103</v>
      </c>
      <c r="D3" s="79"/>
      <c r="E3" s="79"/>
      <c r="F3" s="79"/>
      <c r="G3" s="79"/>
      <c r="H3" s="62" t="s">
        <v>7</v>
      </c>
      <c r="I3" s="63"/>
      <c r="J3" s="5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70"/>
      <c r="B4" s="70"/>
      <c r="C4" s="44" t="str">
        <f>T11I!C4</f>
        <v>As on 31.03.2023</v>
      </c>
      <c r="D4" s="44" t="str">
        <f>T11I!D4</f>
        <v>As on 31.03.2024</v>
      </c>
      <c r="E4" s="44" t="str">
        <f>T11I!E4</f>
        <v>As on 31.03.2025</v>
      </c>
      <c r="F4" s="62" t="s">
        <v>12</v>
      </c>
      <c r="G4" s="62"/>
      <c r="H4" s="63"/>
      <c r="I4" s="63"/>
      <c r="J4" s="5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7.75" customHeight="1" x14ac:dyDescent="0.2">
      <c r="A5" s="37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8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8">
        <v>1</v>
      </c>
      <c r="B6" s="49" t="s">
        <v>17</v>
      </c>
      <c r="C6" s="51">
        <v>62.62</v>
      </c>
      <c r="D6" s="51">
        <v>73.97</v>
      </c>
      <c r="E6" s="51">
        <v>88.74</v>
      </c>
      <c r="F6" s="53">
        <v>101.12</v>
      </c>
      <c r="G6" s="51">
        <f t="shared" ref="G6:G37" si="0">(F6/I6)*100</f>
        <v>19.356814701378255</v>
      </c>
      <c r="H6" s="55">
        <v>17962</v>
      </c>
      <c r="I6" s="51">
        <v>522.4</v>
      </c>
      <c r="J6" s="59"/>
    </row>
    <row r="7" spans="1:253" s="1" customFormat="1" x14ac:dyDescent="0.2">
      <c r="A7" s="48">
        <v>2</v>
      </c>
      <c r="B7" s="49" t="s">
        <v>18</v>
      </c>
      <c r="C7" s="51">
        <v>72.23</v>
      </c>
      <c r="D7" s="51">
        <v>68.84</v>
      </c>
      <c r="E7" s="51">
        <v>8.16</v>
      </c>
      <c r="F7" s="53">
        <v>82.91</v>
      </c>
      <c r="G7" s="51">
        <f t="shared" si="0"/>
        <v>17.870460178898586</v>
      </c>
      <c r="H7" s="55">
        <v>22578</v>
      </c>
      <c r="I7" s="51">
        <v>463.95</v>
      </c>
      <c r="J7" s="59"/>
    </row>
    <row r="8" spans="1:253" s="1" customFormat="1" x14ac:dyDescent="0.2">
      <c r="A8" s="48">
        <v>3</v>
      </c>
      <c r="B8" s="49" t="s">
        <v>19</v>
      </c>
      <c r="C8" s="51">
        <v>7.41</v>
      </c>
      <c r="D8" s="51">
        <v>17.78</v>
      </c>
      <c r="E8" s="51">
        <v>9.59</v>
      </c>
      <c r="F8" s="53">
        <v>11.37</v>
      </c>
      <c r="G8" s="51">
        <f t="shared" si="0"/>
        <v>25.317301269205078</v>
      </c>
      <c r="H8" s="55">
        <v>2772</v>
      </c>
      <c r="I8" s="51">
        <v>44.91</v>
      </c>
      <c r="J8" s="59"/>
    </row>
    <row r="9" spans="1:253" s="1" customFormat="1" x14ac:dyDescent="0.2">
      <c r="A9" s="48">
        <v>4</v>
      </c>
      <c r="B9" s="49" t="s">
        <v>20</v>
      </c>
      <c r="C9" s="51">
        <v>42.73</v>
      </c>
      <c r="D9" s="51">
        <v>47.82</v>
      </c>
      <c r="E9" s="51">
        <v>63.98</v>
      </c>
      <c r="F9" s="53">
        <v>71.150000000000006</v>
      </c>
      <c r="G9" s="51">
        <f t="shared" si="0"/>
        <v>16.561147060192731</v>
      </c>
      <c r="H9" s="55">
        <v>17277</v>
      </c>
      <c r="I9" s="51">
        <v>429.62</v>
      </c>
      <c r="J9" s="59"/>
    </row>
    <row r="10" spans="1:253" s="1" customFormat="1" x14ac:dyDescent="0.2">
      <c r="A10" s="48">
        <v>5</v>
      </c>
      <c r="B10" s="49" t="s">
        <v>21</v>
      </c>
      <c r="C10" s="51">
        <v>92.72</v>
      </c>
      <c r="D10" s="51">
        <v>113.2</v>
      </c>
      <c r="E10" s="51">
        <v>119.77</v>
      </c>
      <c r="F10" s="53">
        <v>156.47999999999999</v>
      </c>
      <c r="G10" s="51">
        <f t="shared" si="0"/>
        <v>35.309249272288284</v>
      </c>
      <c r="H10" s="55">
        <v>20161</v>
      </c>
      <c r="I10" s="51">
        <v>443.17</v>
      </c>
      <c r="J10" s="59"/>
    </row>
    <row r="11" spans="1:253" s="1" customFormat="1" x14ac:dyDescent="0.2">
      <c r="A11" s="48">
        <v>6</v>
      </c>
      <c r="B11" s="49" t="s">
        <v>22</v>
      </c>
      <c r="C11" s="51">
        <v>27.45</v>
      </c>
      <c r="D11" s="51">
        <v>21.29</v>
      </c>
      <c r="E11" s="51">
        <v>17.89</v>
      </c>
      <c r="F11" s="53">
        <v>18.399999999999999</v>
      </c>
      <c r="G11" s="51">
        <f t="shared" si="0"/>
        <v>24.277609183269558</v>
      </c>
      <c r="H11" s="55">
        <v>4681</v>
      </c>
      <c r="I11" s="51">
        <v>75.790000000000006</v>
      </c>
      <c r="J11" s="59"/>
    </row>
    <row r="12" spans="1:253" s="1" customFormat="1" x14ac:dyDescent="0.2">
      <c r="A12" s="48">
        <v>7</v>
      </c>
      <c r="B12" s="49" t="s">
        <v>23</v>
      </c>
      <c r="C12" s="51">
        <v>5.12</v>
      </c>
      <c r="D12" s="51">
        <v>0</v>
      </c>
      <c r="E12" s="51">
        <v>6.67</v>
      </c>
      <c r="F12" s="53">
        <v>5.41</v>
      </c>
      <c r="G12" s="51">
        <f t="shared" si="0"/>
        <v>5.1563095691955771</v>
      </c>
      <c r="H12" s="55">
        <v>5598</v>
      </c>
      <c r="I12" s="51">
        <v>104.92</v>
      </c>
      <c r="J12" s="59"/>
    </row>
    <row r="13" spans="1:253" s="1" customFormat="1" x14ac:dyDescent="0.2">
      <c r="A13" s="48">
        <v>8</v>
      </c>
      <c r="B13" s="49" t="s">
        <v>24</v>
      </c>
      <c r="C13" s="51">
        <v>1.76</v>
      </c>
      <c r="D13" s="51">
        <v>2.0699999999999998</v>
      </c>
      <c r="E13" s="51">
        <v>2.4500000000000002</v>
      </c>
      <c r="F13" s="53">
        <v>2.37</v>
      </c>
      <c r="G13" s="51">
        <f t="shared" si="0"/>
        <v>22.211808809746955</v>
      </c>
      <c r="H13" s="55">
        <v>695</v>
      </c>
      <c r="I13" s="51">
        <v>10.67</v>
      </c>
      <c r="J13" s="59"/>
    </row>
    <row r="14" spans="1:253" s="1" customFormat="1" x14ac:dyDescent="0.2">
      <c r="A14" s="48">
        <v>9</v>
      </c>
      <c r="B14" s="49" t="s">
        <v>25</v>
      </c>
      <c r="C14" s="51">
        <v>119.7</v>
      </c>
      <c r="D14" s="51">
        <v>110.9</v>
      </c>
      <c r="E14" s="51">
        <v>131.86000000000001</v>
      </c>
      <c r="F14" s="53">
        <v>143.28</v>
      </c>
      <c r="G14" s="51">
        <f t="shared" si="0"/>
        <v>24.174526312237425</v>
      </c>
      <c r="H14" s="55">
        <v>25093</v>
      </c>
      <c r="I14" s="51">
        <v>592.69000000000005</v>
      </c>
      <c r="J14" s="59"/>
    </row>
    <row r="15" spans="1:253" s="1" customFormat="1" x14ac:dyDescent="0.2">
      <c r="A15" s="48">
        <v>10</v>
      </c>
      <c r="B15" s="49" t="s">
        <v>26</v>
      </c>
      <c r="C15" s="51">
        <v>61.55</v>
      </c>
      <c r="D15" s="51">
        <v>59.94</v>
      </c>
      <c r="E15" s="51">
        <v>71.709999999999994</v>
      </c>
      <c r="F15" s="53">
        <v>77.19</v>
      </c>
      <c r="G15" s="51">
        <f t="shared" si="0"/>
        <v>10.443924285269723</v>
      </c>
      <c r="H15" s="55">
        <v>52922</v>
      </c>
      <c r="I15" s="51">
        <v>739.09</v>
      </c>
      <c r="J15" s="59"/>
    </row>
    <row r="16" spans="1:253" s="1" customFormat="1" x14ac:dyDescent="0.2">
      <c r="A16" s="48">
        <v>11</v>
      </c>
      <c r="B16" s="49" t="s">
        <v>27</v>
      </c>
      <c r="C16" s="51">
        <v>19.3</v>
      </c>
      <c r="D16" s="51">
        <v>21.53</v>
      </c>
      <c r="E16" s="51">
        <v>23.07</v>
      </c>
      <c r="F16" s="53">
        <v>26.24</v>
      </c>
      <c r="G16" s="51">
        <f t="shared" si="0"/>
        <v>20.658164068650606</v>
      </c>
      <c r="H16" s="55">
        <v>6820</v>
      </c>
      <c r="I16" s="51">
        <v>127.02</v>
      </c>
      <c r="J16" s="59"/>
    </row>
    <row r="17" spans="1:10" s="1" customFormat="1" x14ac:dyDescent="0.2">
      <c r="A17" s="48">
        <v>12</v>
      </c>
      <c r="B17" s="49" t="s">
        <v>28</v>
      </c>
      <c r="C17" s="51">
        <v>52.89</v>
      </c>
      <c r="D17" s="51">
        <v>55.16</v>
      </c>
      <c r="E17" s="51">
        <v>56.17</v>
      </c>
      <c r="F17" s="53">
        <v>56.74</v>
      </c>
      <c r="G17" s="51">
        <f t="shared" si="0"/>
        <v>17.497224620698166</v>
      </c>
      <c r="H17" s="55">
        <v>19685</v>
      </c>
      <c r="I17" s="51">
        <v>324.27999999999997</v>
      </c>
      <c r="J17" s="59"/>
    </row>
    <row r="18" spans="1:10" s="4" customFormat="1" x14ac:dyDescent="0.2">
      <c r="A18" s="72" t="s">
        <v>29</v>
      </c>
      <c r="B18" s="73"/>
      <c r="C18" s="52">
        <f>SUM(C6:C17)</f>
        <v>565.4799999999999</v>
      </c>
      <c r="D18" s="52">
        <f>SUM(D6:D17)</f>
        <v>592.49999999999989</v>
      </c>
      <c r="E18" s="52">
        <f>SUM(E6:E17)</f>
        <v>600.06000000000006</v>
      </c>
      <c r="F18" s="54">
        <f>SUM(F6:F17)</f>
        <v>752.66000000000008</v>
      </c>
      <c r="G18" s="52">
        <f t="shared" si="0"/>
        <v>19.405905876225667</v>
      </c>
      <c r="H18" s="56">
        <f>SUM(H6:H17)</f>
        <v>196244</v>
      </c>
      <c r="I18" s="52">
        <f>SUM(I6:I17)</f>
        <v>3878.51</v>
      </c>
      <c r="J18" s="60"/>
    </row>
    <row r="19" spans="1:10" s="1" customFormat="1" x14ac:dyDescent="0.2">
      <c r="A19" s="48">
        <v>13</v>
      </c>
      <c r="B19" s="49" t="s">
        <v>30</v>
      </c>
      <c r="C19" s="51">
        <v>8.85</v>
      </c>
      <c r="D19" s="51">
        <v>3.06</v>
      </c>
      <c r="E19" s="51">
        <v>15.33</v>
      </c>
      <c r="F19" s="53">
        <v>17.559999999999999</v>
      </c>
      <c r="G19" s="51">
        <f t="shared" si="0"/>
        <v>7.4485683987274651</v>
      </c>
      <c r="H19" s="55">
        <v>42691</v>
      </c>
      <c r="I19" s="51">
        <v>235.75</v>
      </c>
      <c r="J19" s="59"/>
    </row>
    <row r="20" spans="1:10" s="1" customFormat="1" x14ac:dyDescent="0.2">
      <c r="A20" s="48">
        <v>14</v>
      </c>
      <c r="B20" s="49" t="s">
        <v>31</v>
      </c>
      <c r="C20" s="51">
        <v>4.03</v>
      </c>
      <c r="D20" s="51">
        <v>4.22</v>
      </c>
      <c r="E20" s="51">
        <v>50.9</v>
      </c>
      <c r="F20" s="53">
        <v>50.9</v>
      </c>
      <c r="G20" s="51">
        <f t="shared" si="0"/>
        <v>8.2695650761157413</v>
      </c>
      <c r="H20" s="55">
        <v>134456</v>
      </c>
      <c r="I20" s="51">
        <v>615.51</v>
      </c>
      <c r="J20" s="59"/>
    </row>
    <row r="21" spans="1:10" s="1" customFormat="1" x14ac:dyDescent="0.2">
      <c r="A21" s="48">
        <v>15</v>
      </c>
      <c r="B21" s="49" t="s">
        <v>32</v>
      </c>
      <c r="C21" s="51">
        <v>0</v>
      </c>
      <c r="D21" s="51">
        <v>0</v>
      </c>
      <c r="E21" s="51">
        <v>0</v>
      </c>
      <c r="F21" s="53">
        <v>0.05</v>
      </c>
      <c r="G21" s="51">
        <f t="shared" si="0"/>
        <v>29.411764705882355</v>
      </c>
      <c r="H21" s="55">
        <v>4</v>
      </c>
      <c r="I21" s="51">
        <v>0.17</v>
      </c>
      <c r="J21" s="59"/>
    </row>
    <row r="22" spans="1:10" s="1" customFormat="1" x14ac:dyDescent="0.2">
      <c r="A22" s="48">
        <v>16</v>
      </c>
      <c r="B22" s="49" t="s">
        <v>33</v>
      </c>
      <c r="C22" s="51">
        <v>0</v>
      </c>
      <c r="D22" s="51">
        <v>2.6</v>
      </c>
      <c r="E22" s="51">
        <v>1.59</v>
      </c>
      <c r="F22" s="53">
        <v>1.57</v>
      </c>
      <c r="G22" s="51">
        <f t="shared" si="0"/>
        <v>61.328125</v>
      </c>
      <c r="H22" s="55">
        <v>1655</v>
      </c>
      <c r="I22" s="51">
        <v>2.56</v>
      </c>
      <c r="J22" s="59"/>
    </row>
    <row r="23" spans="1:10" s="1" customFormat="1" x14ac:dyDescent="0.2">
      <c r="A23" s="48">
        <v>17</v>
      </c>
      <c r="B23" s="49" t="s">
        <v>34</v>
      </c>
      <c r="C23" s="51">
        <v>0.12</v>
      </c>
      <c r="D23" s="51">
        <v>0.27</v>
      </c>
      <c r="E23" s="51">
        <v>6.77</v>
      </c>
      <c r="F23" s="53">
        <v>6.7</v>
      </c>
      <c r="G23" s="51">
        <f t="shared" si="0"/>
        <v>58.413251961639055</v>
      </c>
      <c r="H23" s="55">
        <v>8576</v>
      </c>
      <c r="I23" s="51">
        <v>11.47</v>
      </c>
      <c r="J23" s="59"/>
    </row>
    <row r="24" spans="1:10" s="1" customFormat="1" x14ac:dyDescent="0.2">
      <c r="A24" s="48">
        <v>18</v>
      </c>
      <c r="B24" s="49" t="s">
        <v>35</v>
      </c>
      <c r="C24" s="51">
        <v>30.46</v>
      </c>
      <c r="D24" s="51">
        <v>23.25</v>
      </c>
      <c r="E24" s="51">
        <v>17.77</v>
      </c>
      <c r="F24" s="53">
        <v>10.11</v>
      </c>
      <c r="G24" s="51">
        <f t="shared" si="0"/>
        <v>5.1125158027812896</v>
      </c>
      <c r="H24" s="55">
        <v>15169</v>
      </c>
      <c r="I24" s="51">
        <v>197.75</v>
      </c>
      <c r="J24" s="59"/>
    </row>
    <row r="25" spans="1:10" s="1" customFormat="1" x14ac:dyDescent="0.2">
      <c r="A25" s="48">
        <v>19</v>
      </c>
      <c r="B25" s="49" t="s">
        <v>36</v>
      </c>
      <c r="C25" s="51">
        <v>0.38</v>
      </c>
      <c r="D25" s="51">
        <v>0.12</v>
      </c>
      <c r="E25" s="51">
        <v>0.35</v>
      </c>
      <c r="F25" s="53">
        <v>0.61</v>
      </c>
      <c r="G25" s="51">
        <f t="shared" si="0"/>
        <v>0.36978661493695436</v>
      </c>
      <c r="H25" s="55">
        <v>17939</v>
      </c>
      <c r="I25" s="51">
        <v>164.96</v>
      </c>
      <c r="J25" s="59"/>
    </row>
    <row r="26" spans="1:10" s="1" customFormat="1" x14ac:dyDescent="0.2">
      <c r="A26" s="48">
        <v>20</v>
      </c>
      <c r="B26" s="49" t="s">
        <v>37</v>
      </c>
      <c r="C26" s="51">
        <v>10.87</v>
      </c>
      <c r="D26" s="51">
        <v>12.03</v>
      </c>
      <c r="E26" s="51">
        <v>11.29</v>
      </c>
      <c r="F26" s="53">
        <v>14.77</v>
      </c>
      <c r="G26" s="51">
        <f t="shared" si="0"/>
        <v>8.4284409952065733</v>
      </c>
      <c r="H26" s="55">
        <v>5226</v>
      </c>
      <c r="I26" s="51">
        <v>175.24</v>
      </c>
      <c r="J26" s="59"/>
    </row>
    <row r="27" spans="1:10" s="1" customFormat="1" x14ac:dyDescent="0.2">
      <c r="A27" s="48">
        <v>21</v>
      </c>
      <c r="B27" s="49" t="s">
        <v>38</v>
      </c>
      <c r="C27" s="51">
        <v>0.66</v>
      </c>
      <c r="D27" s="51">
        <v>0.86</v>
      </c>
      <c r="E27" s="51">
        <v>2.91</v>
      </c>
      <c r="F27" s="53">
        <v>8.84</v>
      </c>
      <c r="G27" s="51">
        <f t="shared" si="0"/>
        <v>1.3196196390452164</v>
      </c>
      <c r="H27" s="55">
        <v>65128</v>
      </c>
      <c r="I27" s="51">
        <v>669.89</v>
      </c>
      <c r="J27" s="59"/>
    </row>
    <row r="28" spans="1:10" s="1" customFormat="1" x14ac:dyDescent="0.2">
      <c r="A28" s="48">
        <v>22</v>
      </c>
      <c r="B28" s="49" t="s">
        <v>39</v>
      </c>
      <c r="C28" s="51">
        <v>23.69</v>
      </c>
      <c r="D28" s="51">
        <v>30.26</v>
      </c>
      <c r="E28" s="51">
        <v>38.869999999999997</v>
      </c>
      <c r="F28" s="53">
        <v>58.55</v>
      </c>
      <c r="G28" s="51">
        <f t="shared" si="0"/>
        <v>10.497346528973035</v>
      </c>
      <c r="H28" s="55">
        <v>172970</v>
      </c>
      <c r="I28" s="51">
        <v>557.76</v>
      </c>
      <c r="J28" s="59"/>
    </row>
    <row r="29" spans="1:10" s="1" customFormat="1" x14ac:dyDescent="0.2">
      <c r="A29" s="48">
        <v>23</v>
      </c>
      <c r="B29" s="49" t="s">
        <v>40</v>
      </c>
      <c r="C29" s="51">
        <v>0.01</v>
      </c>
      <c r="D29" s="51">
        <v>0.02</v>
      </c>
      <c r="E29" s="51">
        <v>0.12</v>
      </c>
      <c r="F29" s="53">
        <v>0.12</v>
      </c>
      <c r="G29" s="51">
        <f t="shared" si="0"/>
        <v>3.6809815950920246</v>
      </c>
      <c r="H29" s="55">
        <v>175</v>
      </c>
      <c r="I29" s="51">
        <v>3.26</v>
      </c>
      <c r="J29" s="59"/>
    </row>
    <row r="30" spans="1:10" s="1" customFormat="1" x14ac:dyDescent="0.2">
      <c r="A30" s="48">
        <v>24</v>
      </c>
      <c r="B30" s="49" t="s">
        <v>41</v>
      </c>
      <c r="C30" s="51">
        <v>0.27</v>
      </c>
      <c r="D30" s="51">
        <v>0.13</v>
      </c>
      <c r="E30" s="51">
        <v>0.08</v>
      </c>
      <c r="F30" s="53">
        <v>0.1</v>
      </c>
      <c r="G30" s="51">
        <f t="shared" si="0"/>
        <v>10.989010989010989</v>
      </c>
      <c r="H30" s="55">
        <v>44</v>
      </c>
      <c r="I30" s="51">
        <v>0.91</v>
      </c>
      <c r="J30" s="59"/>
    </row>
    <row r="31" spans="1:10" s="1" customFormat="1" x14ac:dyDescent="0.2">
      <c r="A31" s="48">
        <v>25</v>
      </c>
      <c r="B31" s="49" t="s">
        <v>42</v>
      </c>
      <c r="C31" s="51">
        <v>0</v>
      </c>
      <c r="D31" s="51">
        <v>0</v>
      </c>
      <c r="E31" s="51">
        <v>0</v>
      </c>
      <c r="F31" s="53">
        <v>0</v>
      </c>
      <c r="G31" s="53">
        <v>0</v>
      </c>
      <c r="H31" s="55">
        <v>1</v>
      </c>
      <c r="I31" s="51">
        <v>0</v>
      </c>
      <c r="J31" s="59"/>
    </row>
    <row r="32" spans="1:10" s="1" customFormat="1" x14ac:dyDescent="0.2">
      <c r="A32" s="48">
        <v>26</v>
      </c>
      <c r="B32" s="49" t="s">
        <v>43</v>
      </c>
      <c r="C32" s="51">
        <v>0.02</v>
      </c>
      <c r="D32" s="51">
        <v>0.02</v>
      </c>
      <c r="E32" s="51">
        <v>4.8899999999999997</v>
      </c>
      <c r="F32" s="53">
        <v>9.68</v>
      </c>
      <c r="G32" s="51">
        <f t="shared" si="0"/>
        <v>22.288740501957172</v>
      </c>
      <c r="H32" s="55">
        <v>14503</v>
      </c>
      <c r="I32" s="51">
        <v>43.43</v>
      </c>
      <c r="J32" s="59"/>
    </row>
    <row r="33" spans="1:10" s="1" customFormat="1" x14ac:dyDescent="0.2">
      <c r="A33" s="48">
        <v>27</v>
      </c>
      <c r="B33" s="49" t="s">
        <v>44</v>
      </c>
      <c r="C33" s="51">
        <v>0</v>
      </c>
      <c r="D33" s="51">
        <v>0</v>
      </c>
      <c r="E33" s="51">
        <v>0</v>
      </c>
      <c r="F33" s="53">
        <v>0</v>
      </c>
      <c r="G33" s="53">
        <v>0</v>
      </c>
      <c r="H33" s="55">
        <v>0</v>
      </c>
      <c r="I33" s="51">
        <v>0</v>
      </c>
      <c r="J33" s="59"/>
    </row>
    <row r="34" spans="1:10" s="1" customFormat="1" x14ac:dyDescent="0.2">
      <c r="A34" s="48">
        <v>28</v>
      </c>
      <c r="B34" s="49" t="s">
        <v>45</v>
      </c>
      <c r="C34" s="51">
        <v>0.1</v>
      </c>
      <c r="D34" s="51">
        <v>0.05</v>
      </c>
      <c r="E34" s="51">
        <v>0.01</v>
      </c>
      <c r="F34" s="53">
        <v>0</v>
      </c>
      <c r="G34" s="51">
        <f t="shared" si="0"/>
        <v>0</v>
      </c>
      <c r="H34" s="55">
        <v>2179</v>
      </c>
      <c r="I34" s="51">
        <v>11.03</v>
      </c>
      <c r="J34" s="59"/>
    </row>
    <row r="35" spans="1:10" s="1" customFormat="1" x14ac:dyDescent="0.2">
      <c r="A35" s="48">
        <v>29</v>
      </c>
      <c r="B35" s="49" t="s">
        <v>46</v>
      </c>
      <c r="C35" s="51">
        <v>0.11</v>
      </c>
      <c r="D35" s="51">
        <v>0</v>
      </c>
      <c r="E35" s="51">
        <v>0.23</v>
      </c>
      <c r="F35" s="53">
        <v>0.1</v>
      </c>
      <c r="G35" s="51">
        <f t="shared" si="0"/>
        <v>8.6956521739130448</v>
      </c>
      <c r="H35" s="55">
        <v>27</v>
      </c>
      <c r="I35" s="51">
        <v>1.1499999999999999</v>
      </c>
      <c r="J35" s="59"/>
    </row>
    <row r="36" spans="1:10" s="1" customFormat="1" x14ac:dyDescent="0.2">
      <c r="A36" s="48">
        <v>30</v>
      </c>
      <c r="B36" s="49" t="s">
        <v>47</v>
      </c>
      <c r="C36" s="51">
        <v>0</v>
      </c>
      <c r="D36" s="51">
        <v>0</v>
      </c>
      <c r="E36" s="51">
        <v>0</v>
      </c>
      <c r="F36" s="53">
        <v>0</v>
      </c>
      <c r="G36" s="51">
        <f t="shared" si="0"/>
        <v>0</v>
      </c>
      <c r="H36" s="55">
        <v>3</v>
      </c>
      <c r="I36" s="51">
        <v>0.04</v>
      </c>
      <c r="J36" s="59"/>
    </row>
    <row r="37" spans="1:10" s="1" customFormat="1" x14ac:dyDescent="0.2">
      <c r="A37" s="48">
        <v>31</v>
      </c>
      <c r="B37" s="49" t="s">
        <v>48</v>
      </c>
      <c r="C37" s="51">
        <v>0.11</v>
      </c>
      <c r="D37" s="51">
        <v>0.02</v>
      </c>
      <c r="E37" s="51">
        <v>0.31</v>
      </c>
      <c r="F37" s="53">
        <v>0.66</v>
      </c>
      <c r="G37" s="51">
        <f t="shared" si="0"/>
        <v>2.5162028211971026</v>
      </c>
      <c r="H37" s="55">
        <v>1495</v>
      </c>
      <c r="I37" s="51">
        <v>26.23</v>
      </c>
      <c r="J37" s="59"/>
    </row>
    <row r="38" spans="1:10" s="4" customFormat="1" x14ac:dyDescent="0.2">
      <c r="A38" s="72" t="s">
        <v>49</v>
      </c>
      <c r="B38" s="73"/>
      <c r="C38" s="52">
        <f>SUM(C19:C37)</f>
        <v>79.679999999999993</v>
      </c>
      <c r="D38" s="52">
        <f>SUM(D19:D37)</f>
        <v>76.909999999999982</v>
      </c>
      <c r="E38" s="52">
        <f>SUM(E19:E37)</f>
        <v>151.41999999999999</v>
      </c>
      <c r="F38" s="54">
        <f>SUM(F19:F37)</f>
        <v>180.31999999999996</v>
      </c>
      <c r="G38" s="52">
        <f t="shared" ref="G38:G58" si="1">(F38/I38)*100</f>
        <v>6.6364630066504464</v>
      </c>
      <c r="H38" s="56">
        <f>SUM(H19:H37)</f>
        <v>482241</v>
      </c>
      <c r="I38" s="52">
        <f>SUM(I19:I37)</f>
        <v>2717.1100000000006</v>
      </c>
      <c r="J38" s="60"/>
    </row>
    <row r="39" spans="1:10" s="1" customFormat="1" x14ac:dyDescent="0.2">
      <c r="A39" s="48">
        <v>32</v>
      </c>
      <c r="B39" s="49" t="s">
        <v>50</v>
      </c>
      <c r="C39" s="51">
        <v>0.14000000000000001</v>
      </c>
      <c r="D39" s="51">
        <v>0.14000000000000001</v>
      </c>
      <c r="E39" s="51">
        <v>0.13</v>
      </c>
      <c r="F39" s="53">
        <v>0.13</v>
      </c>
      <c r="G39" s="51">
        <f t="shared" si="1"/>
        <v>26.530612244897959</v>
      </c>
      <c r="H39" s="55">
        <v>44</v>
      </c>
      <c r="I39" s="51">
        <v>0.49</v>
      </c>
      <c r="J39" s="59"/>
    </row>
    <row r="40" spans="1:10" s="4" customFormat="1" x14ac:dyDescent="0.2">
      <c r="A40" s="72" t="s">
        <v>51</v>
      </c>
      <c r="B40" s="73"/>
      <c r="C40" s="52">
        <f>SUM(C39:C39)</f>
        <v>0.14000000000000001</v>
      </c>
      <c r="D40" s="52">
        <f>SUM(D39:D39)</f>
        <v>0.14000000000000001</v>
      </c>
      <c r="E40" s="52">
        <f>SUM(E39:E39)</f>
        <v>0.13</v>
      </c>
      <c r="F40" s="54">
        <f>SUM(F39:F39)</f>
        <v>0.13</v>
      </c>
      <c r="G40" s="52">
        <f t="shared" si="1"/>
        <v>26.530612244897959</v>
      </c>
      <c r="H40" s="56">
        <f>SUM(H39:H39)</f>
        <v>44</v>
      </c>
      <c r="I40" s="52">
        <f>SUM(I39:I39)</f>
        <v>0.49</v>
      </c>
      <c r="J40" s="60"/>
    </row>
    <row r="41" spans="1:10" s="1" customFormat="1" x14ac:dyDescent="0.2">
      <c r="A41" s="48">
        <v>33</v>
      </c>
      <c r="B41" s="49" t="s">
        <v>52</v>
      </c>
      <c r="C41" s="51">
        <v>51.16</v>
      </c>
      <c r="D41" s="51">
        <v>41.27</v>
      </c>
      <c r="E41" s="51">
        <v>41.01</v>
      </c>
      <c r="F41" s="53">
        <v>49.66</v>
      </c>
      <c r="G41" s="51">
        <f t="shared" si="1"/>
        <v>2.6230027730093752</v>
      </c>
      <c r="H41" s="55">
        <v>153518</v>
      </c>
      <c r="I41" s="51">
        <v>1893.25</v>
      </c>
      <c r="J41" s="59"/>
    </row>
    <row r="42" spans="1:10" s="4" customFormat="1" x14ac:dyDescent="0.2">
      <c r="A42" s="72" t="s">
        <v>53</v>
      </c>
      <c r="B42" s="73"/>
      <c r="C42" s="52">
        <f>SUM(C41:C41)</f>
        <v>51.16</v>
      </c>
      <c r="D42" s="52">
        <f>SUM(D41:D41)</f>
        <v>41.27</v>
      </c>
      <c r="E42" s="52">
        <f>SUM(E41:E41)</f>
        <v>41.01</v>
      </c>
      <c r="F42" s="54">
        <f>SUM(F41:F41)</f>
        <v>49.66</v>
      </c>
      <c r="G42" s="52">
        <f t="shared" si="1"/>
        <v>2.6230027730093752</v>
      </c>
      <c r="H42" s="56">
        <f>SUM(H41:H41)</f>
        <v>153518</v>
      </c>
      <c r="I42" s="52">
        <f>SUM(I41:I41)</f>
        <v>1893.25</v>
      </c>
      <c r="J42" s="60"/>
    </row>
    <row r="43" spans="1:10" s="1" customFormat="1" x14ac:dyDescent="0.2">
      <c r="A43" s="48">
        <v>34</v>
      </c>
      <c r="B43" s="49" t="s">
        <v>54</v>
      </c>
      <c r="C43" s="51">
        <v>4.88</v>
      </c>
      <c r="D43" s="51">
        <v>4.9400000000000004</v>
      </c>
      <c r="E43" s="51">
        <v>8.9</v>
      </c>
      <c r="F43" s="53">
        <v>8.81</v>
      </c>
      <c r="G43" s="51">
        <f t="shared" si="1"/>
        <v>3.3998379191911399</v>
      </c>
      <c r="H43" s="55">
        <v>15897</v>
      </c>
      <c r="I43" s="51">
        <v>259.13</v>
      </c>
      <c r="J43" s="59"/>
    </row>
    <row r="44" spans="1:10" s="1" customFormat="1" x14ac:dyDescent="0.2">
      <c r="A44" s="48">
        <v>35</v>
      </c>
      <c r="B44" s="49" t="s">
        <v>55</v>
      </c>
      <c r="C44" s="51">
        <v>1.55</v>
      </c>
      <c r="D44" s="51">
        <v>4.13</v>
      </c>
      <c r="E44" s="51">
        <v>8.5399999999999991</v>
      </c>
      <c r="F44" s="53">
        <v>3.85</v>
      </c>
      <c r="G44" s="51">
        <f t="shared" si="1"/>
        <v>10.366182014001076</v>
      </c>
      <c r="H44" s="55">
        <v>12426</v>
      </c>
      <c r="I44" s="51">
        <v>37.14</v>
      </c>
      <c r="J44" s="59"/>
    </row>
    <row r="45" spans="1:10" s="1" customFormat="1" x14ac:dyDescent="0.2">
      <c r="A45" s="48">
        <v>36</v>
      </c>
      <c r="B45" s="49" t="s">
        <v>56</v>
      </c>
      <c r="C45" s="51">
        <v>42.19</v>
      </c>
      <c r="D45" s="51">
        <v>32.950000000000003</v>
      </c>
      <c r="E45" s="51">
        <v>36.24</v>
      </c>
      <c r="F45" s="53">
        <v>28.01</v>
      </c>
      <c r="G45" s="51">
        <f t="shared" si="1"/>
        <v>23.769517990495586</v>
      </c>
      <c r="H45" s="55">
        <v>38829</v>
      </c>
      <c r="I45" s="51">
        <v>117.84</v>
      </c>
      <c r="J45" s="59"/>
    </row>
    <row r="46" spans="1:10" s="1" customFormat="1" x14ac:dyDescent="0.2">
      <c r="A46" s="48">
        <v>37</v>
      </c>
      <c r="B46" s="49" t="s">
        <v>57</v>
      </c>
      <c r="C46" s="51">
        <v>1.89</v>
      </c>
      <c r="D46" s="51">
        <v>1.03</v>
      </c>
      <c r="E46" s="51">
        <v>1.75</v>
      </c>
      <c r="F46" s="53">
        <v>1.39</v>
      </c>
      <c r="G46" s="51">
        <f t="shared" si="1"/>
        <v>1.0052795255659215</v>
      </c>
      <c r="H46" s="55">
        <v>25448</v>
      </c>
      <c r="I46" s="51">
        <v>138.27000000000001</v>
      </c>
      <c r="J46" s="59"/>
    </row>
    <row r="47" spans="1:10" s="1" customFormat="1" x14ac:dyDescent="0.2">
      <c r="A47" s="48">
        <v>38</v>
      </c>
      <c r="B47" s="49" t="s">
        <v>58</v>
      </c>
      <c r="C47" s="51">
        <v>0.43</v>
      </c>
      <c r="D47" s="51">
        <v>1.32</v>
      </c>
      <c r="E47" s="51">
        <v>5.9</v>
      </c>
      <c r="F47" s="53">
        <v>21.99</v>
      </c>
      <c r="G47" s="51">
        <f t="shared" si="1"/>
        <v>16.091028830674666</v>
      </c>
      <c r="H47" s="55">
        <v>45513</v>
      </c>
      <c r="I47" s="51">
        <v>136.66</v>
      </c>
      <c r="J47" s="59"/>
    </row>
    <row r="48" spans="1:10" s="1" customFormat="1" x14ac:dyDescent="0.2">
      <c r="A48" s="48">
        <v>39</v>
      </c>
      <c r="B48" s="49" t="s">
        <v>59</v>
      </c>
      <c r="C48" s="51">
        <v>0</v>
      </c>
      <c r="D48" s="51">
        <v>0</v>
      </c>
      <c r="E48" s="51">
        <v>1.29</v>
      </c>
      <c r="F48" s="53">
        <v>1.76</v>
      </c>
      <c r="G48" s="51">
        <f t="shared" si="1"/>
        <v>2.5496161089381428</v>
      </c>
      <c r="H48" s="55">
        <v>20117</v>
      </c>
      <c r="I48" s="51">
        <v>69.03</v>
      </c>
      <c r="J48" s="59"/>
    </row>
    <row r="49" spans="1:10" s="1" customFormat="1" x14ac:dyDescent="0.2">
      <c r="A49" s="48">
        <v>40</v>
      </c>
      <c r="B49" s="49" t="s">
        <v>60</v>
      </c>
      <c r="C49" s="51">
        <v>2.66</v>
      </c>
      <c r="D49" s="51">
        <v>3.11</v>
      </c>
      <c r="E49" s="51">
        <v>6.4</v>
      </c>
      <c r="F49" s="53">
        <v>8.67</v>
      </c>
      <c r="G49" s="51">
        <f t="shared" si="1"/>
        <v>22.554630593132156</v>
      </c>
      <c r="H49" s="55">
        <v>17815</v>
      </c>
      <c r="I49" s="51">
        <v>38.44</v>
      </c>
      <c r="J49" s="59"/>
    </row>
    <row r="50" spans="1:10" s="4" customFormat="1" x14ac:dyDescent="0.2">
      <c r="A50" s="72" t="s">
        <v>61</v>
      </c>
      <c r="B50" s="73"/>
      <c r="C50" s="52">
        <f>SUM(C43:C49)</f>
        <v>53.599999999999994</v>
      </c>
      <c r="D50" s="52">
        <f>SUM(D43:D49)</f>
        <v>47.480000000000004</v>
      </c>
      <c r="E50" s="52">
        <f>SUM(E43:E49)</f>
        <v>69.02</v>
      </c>
      <c r="F50" s="54">
        <f>SUM(F43:F49)</f>
        <v>74.48</v>
      </c>
      <c r="G50" s="52">
        <f t="shared" si="1"/>
        <v>9.3507928337371791</v>
      </c>
      <c r="H50" s="56">
        <f>SUM(H43:H49)</f>
        <v>176045</v>
      </c>
      <c r="I50" s="52">
        <f>SUM(I43:I49)</f>
        <v>796.51</v>
      </c>
      <c r="J50" s="60"/>
    </row>
    <row r="51" spans="1:10" s="1" customFormat="1" x14ac:dyDescent="0.2">
      <c r="A51" s="48">
        <v>41</v>
      </c>
      <c r="B51" s="49" t="s">
        <v>62</v>
      </c>
      <c r="C51" s="51">
        <v>0</v>
      </c>
      <c r="D51" s="51">
        <v>0</v>
      </c>
      <c r="E51" s="51">
        <v>0</v>
      </c>
      <c r="F51" s="53">
        <v>0</v>
      </c>
      <c r="G51" s="53">
        <v>0</v>
      </c>
      <c r="H51" s="55">
        <v>0</v>
      </c>
      <c r="I51" s="51">
        <v>0</v>
      </c>
      <c r="J51" s="59"/>
    </row>
    <row r="52" spans="1:10" s="1" customFormat="1" x14ac:dyDescent="0.2">
      <c r="A52" s="48">
        <v>42</v>
      </c>
      <c r="B52" s="49" t="s">
        <v>63</v>
      </c>
      <c r="C52" s="51">
        <v>0</v>
      </c>
      <c r="D52" s="51">
        <v>0</v>
      </c>
      <c r="E52" s="51">
        <v>0</v>
      </c>
      <c r="F52" s="53">
        <v>0</v>
      </c>
      <c r="G52" s="53">
        <v>0</v>
      </c>
      <c r="H52" s="55">
        <v>0</v>
      </c>
      <c r="I52" s="51">
        <v>0</v>
      </c>
      <c r="J52" s="59"/>
    </row>
    <row r="53" spans="1:10" s="1" customFormat="1" x14ac:dyDescent="0.2">
      <c r="A53" s="48">
        <v>43</v>
      </c>
      <c r="B53" s="49" t="s">
        <v>64</v>
      </c>
      <c r="C53" s="51">
        <v>0</v>
      </c>
      <c r="D53" s="51">
        <v>0</v>
      </c>
      <c r="E53" s="51">
        <v>0</v>
      </c>
      <c r="F53" s="53">
        <v>0</v>
      </c>
      <c r="G53" s="53">
        <v>0</v>
      </c>
      <c r="H53" s="55">
        <v>0</v>
      </c>
      <c r="I53" s="51">
        <v>0</v>
      </c>
      <c r="J53" s="59"/>
    </row>
    <row r="54" spans="1:10" s="1" customFormat="1" x14ac:dyDescent="0.2">
      <c r="A54" s="48">
        <v>44</v>
      </c>
      <c r="B54" s="49" t="s">
        <v>65</v>
      </c>
      <c r="C54" s="51">
        <v>0</v>
      </c>
      <c r="D54" s="51">
        <v>0</v>
      </c>
      <c r="E54" s="51">
        <v>0</v>
      </c>
      <c r="F54" s="53">
        <v>0</v>
      </c>
      <c r="G54" s="53">
        <v>0</v>
      </c>
      <c r="H54" s="55">
        <v>0</v>
      </c>
      <c r="I54" s="51">
        <v>0</v>
      </c>
      <c r="J54" s="59"/>
    </row>
    <row r="55" spans="1:10" s="1" customFormat="1" x14ac:dyDescent="0.2">
      <c r="A55" s="48">
        <v>45</v>
      </c>
      <c r="B55" s="49" t="s">
        <v>66</v>
      </c>
      <c r="C55" s="51">
        <v>0</v>
      </c>
      <c r="D55" s="51">
        <v>0</v>
      </c>
      <c r="E55" s="51">
        <v>0</v>
      </c>
      <c r="F55" s="53">
        <v>0</v>
      </c>
      <c r="G55" s="53">
        <v>0</v>
      </c>
      <c r="H55" s="55">
        <v>0</v>
      </c>
      <c r="I55" s="51">
        <v>0</v>
      </c>
      <c r="J55" s="59"/>
    </row>
    <row r="56" spans="1:10" s="1" customFormat="1" x14ac:dyDescent="0.2">
      <c r="A56" s="48">
        <v>46</v>
      </c>
      <c r="B56" s="49" t="s">
        <v>67</v>
      </c>
      <c r="C56" s="51">
        <v>0</v>
      </c>
      <c r="D56" s="51">
        <v>0</v>
      </c>
      <c r="E56" s="51">
        <v>0</v>
      </c>
      <c r="F56" s="53">
        <v>0</v>
      </c>
      <c r="G56" s="53">
        <v>0</v>
      </c>
      <c r="H56" s="55">
        <v>0</v>
      </c>
      <c r="I56" s="51">
        <v>0</v>
      </c>
      <c r="J56" s="59"/>
    </row>
    <row r="57" spans="1:10" s="4" customFormat="1" x14ac:dyDescent="0.2">
      <c r="A57" s="72" t="s">
        <v>68</v>
      </c>
      <c r="B57" s="73"/>
      <c r="C57" s="52">
        <f>SUM(C51:C56)</f>
        <v>0</v>
      </c>
      <c r="D57" s="52">
        <f>SUM(D51:D56)</f>
        <v>0</v>
      </c>
      <c r="E57" s="52">
        <f>SUM(E51:E56)</f>
        <v>0</v>
      </c>
      <c r="F57" s="54">
        <f>SUM(F51:F56)</f>
        <v>0</v>
      </c>
      <c r="G57" s="54">
        <f>SUM(G51:G56)</f>
        <v>0</v>
      </c>
      <c r="H57" s="56">
        <f>SUM(H51:H56)</f>
        <v>0</v>
      </c>
      <c r="I57" s="52">
        <f>SUM(I51:I56)</f>
        <v>0</v>
      </c>
      <c r="J57" s="60"/>
    </row>
    <row r="58" spans="1:10" s="4" customFormat="1" x14ac:dyDescent="0.2">
      <c r="A58" s="72" t="s">
        <v>69</v>
      </c>
      <c r="B58" s="73"/>
      <c r="C58" s="52">
        <f>SUM(C18+C38+C40+C42+C50+C57)</f>
        <v>750.05999999999983</v>
      </c>
      <c r="D58" s="52">
        <f>SUM(D18+D38+D40+D42+D50+D57)</f>
        <v>758.29999999999984</v>
      </c>
      <c r="E58" s="52">
        <f>SUM(E18+E38+E40+E42+E50+E57)</f>
        <v>861.64</v>
      </c>
      <c r="F58" s="54">
        <f>SUM(F18+F38+F40+F42+F50+F57)</f>
        <v>1057.25</v>
      </c>
      <c r="G58" s="52">
        <f t="shared" si="1"/>
        <v>11.385578303379219</v>
      </c>
      <c r="H58" s="56">
        <f>SUM(H18+H38+H40+H42+H50+H57)</f>
        <v>1008092</v>
      </c>
      <c r="I58" s="52">
        <f>SUM(I18+I38+I40+I42+I50+I57)</f>
        <v>9285.8700000000008</v>
      </c>
      <c r="J58" s="61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</sheetData>
  <sheetProtection selectLockedCells="1" selectUnlockedCells="1"/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55118110236220474" right="0" top="0.27559055118110237" bottom="0.19685039370078741" header="0.51181102362204722" footer="0.51181102362204722"/>
  <pageSetup paperSize="9" scale="57" firstPageNumber="0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0"/>
  <sheetViews>
    <sheetView zoomScaleSheetLayoutView="90" workbookViewId="0">
      <selection activeCell="N48" sqref="N48"/>
    </sheetView>
  </sheetViews>
  <sheetFormatPr defaultColWidth="9.140625" defaultRowHeight="12.75" x14ac:dyDescent="0.2"/>
  <cols>
    <col min="1" max="1" width="5.7109375" style="3" customWidth="1"/>
    <col min="2" max="2" width="31.5703125" style="3" customWidth="1"/>
    <col min="3" max="5" width="18.7109375" style="8" customWidth="1"/>
    <col min="6" max="6" width="13.28515625" style="9" customWidth="1"/>
    <col min="7" max="7" width="12.5703125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1.75" customHeight="1" x14ac:dyDescent="0.25">
      <c r="A1" s="25" t="s">
        <v>104</v>
      </c>
      <c r="B1" s="39"/>
      <c r="C1" s="80" t="s">
        <v>84</v>
      </c>
      <c r="D1" s="66"/>
      <c r="E1" s="66"/>
      <c r="F1" s="66"/>
      <c r="G1" s="66"/>
      <c r="H1" s="66"/>
      <c r="I1" s="66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4" customFormat="1" ht="18" customHeight="1" x14ac:dyDescent="0.25">
      <c r="A2" s="81" t="str">
        <f>T11I!A2</f>
        <v xml:space="preserve"> DATA FOR THE QUARTER ENDED  SEPT. 2025</v>
      </c>
      <c r="B2" s="81"/>
      <c r="C2" s="81"/>
      <c r="D2" s="81"/>
      <c r="E2" s="81"/>
      <c r="F2" s="81"/>
      <c r="G2" s="81"/>
      <c r="H2" s="68" t="s">
        <v>3</v>
      </c>
      <c r="I2" s="68"/>
      <c r="J2" s="58" t="s">
        <v>105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</row>
    <row r="3" spans="1:253" s="12" customFormat="1" ht="16.5" customHeight="1" x14ac:dyDescent="0.25">
      <c r="A3" s="69" t="s">
        <v>4</v>
      </c>
      <c r="B3" s="70" t="s">
        <v>5</v>
      </c>
      <c r="C3" s="71" t="s">
        <v>106</v>
      </c>
      <c r="D3" s="71"/>
      <c r="E3" s="71"/>
      <c r="F3" s="71"/>
      <c r="G3" s="71"/>
      <c r="H3" s="62" t="s">
        <v>7</v>
      </c>
      <c r="I3" s="63"/>
      <c r="J3" s="5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4" customHeight="1" x14ac:dyDescent="0.25">
      <c r="A4" s="69"/>
      <c r="B4" s="70"/>
      <c r="C4" s="44" t="str">
        <f>T11I!C4</f>
        <v>As on 31.03.2023</v>
      </c>
      <c r="D4" s="44" t="str">
        <f>T11I!D4</f>
        <v>As on 31.03.2024</v>
      </c>
      <c r="E4" s="44" t="str">
        <f>T11I!E4</f>
        <v>As on 31.03.2025</v>
      </c>
      <c r="F4" s="62" t="s">
        <v>12</v>
      </c>
      <c r="G4" s="62"/>
      <c r="H4" s="63"/>
      <c r="I4" s="63"/>
      <c r="J4" s="5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3.25" customHeight="1" x14ac:dyDescent="0.2">
      <c r="A5" s="36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8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8">
        <v>1</v>
      </c>
      <c r="B6" s="49" t="s">
        <v>17</v>
      </c>
      <c r="C6" s="51">
        <v>11.39</v>
      </c>
      <c r="D6" s="51">
        <v>12.29</v>
      </c>
      <c r="E6" s="51">
        <v>12.67</v>
      </c>
      <c r="F6" s="53">
        <v>12.5</v>
      </c>
      <c r="G6" s="51">
        <f t="shared" ref="G6:G37" si="0">(F6/I6)*100</f>
        <v>31.806615776081426</v>
      </c>
      <c r="H6" s="55">
        <v>347</v>
      </c>
      <c r="I6" s="51">
        <v>39.299999999999997</v>
      </c>
      <c r="J6" s="59"/>
    </row>
    <row r="7" spans="1:253" s="1" customFormat="1" x14ac:dyDescent="0.2">
      <c r="A7" s="48">
        <v>2</v>
      </c>
      <c r="B7" s="49" t="s">
        <v>18</v>
      </c>
      <c r="C7" s="51">
        <v>18.3</v>
      </c>
      <c r="D7" s="51">
        <v>16.61</v>
      </c>
      <c r="E7" s="51">
        <v>16.420000000000002</v>
      </c>
      <c r="F7" s="53">
        <v>15.56</v>
      </c>
      <c r="G7" s="51">
        <f t="shared" si="0"/>
        <v>50.242169841782371</v>
      </c>
      <c r="H7" s="55">
        <v>260</v>
      </c>
      <c r="I7" s="51">
        <v>30.97</v>
      </c>
      <c r="J7" s="59"/>
    </row>
    <row r="8" spans="1:253" s="1" customFormat="1" x14ac:dyDescent="0.2">
      <c r="A8" s="48">
        <v>3</v>
      </c>
      <c r="B8" s="49" t="s">
        <v>19</v>
      </c>
      <c r="C8" s="51">
        <v>0</v>
      </c>
      <c r="D8" s="51">
        <v>0</v>
      </c>
      <c r="E8" s="51">
        <v>0</v>
      </c>
      <c r="F8" s="53">
        <v>6.76</v>
      </c>
      <c r="G8" s="51">
        <f t="shared" si="0"/>
        <v>100</v>
      </c>
      <c r="H8" s="55">
        <v>67</v>
      </c>
      <c r="I8" s="51">
        <v>6.76</v>
      </c>
      <c r="J8" s="59"/>
    </row>
    <row r="9" spans="1:253" s="1" customFormat="1" x14ac:dyDescent="0.2">
      <c r="A9" s="48">
        <v>4</v>
      </c>
      <c r="B9" s="49" t="s">
        <v>20</v>
      </c>
      <c r="C9" s="51">
        <v>0.39</v>
      </c>
      <c r="D9" s="51">
        <v>0.26</v>
      </c>
      <c r="E9" s="51">
        <v>0.59</v>
      </c>
      <c r="F9" s="53">
        <v>0.27</v>
      </c>
      <c r="G9" s="51">
        <f t="shared" si="0"/>
        <v>11.20331950207469</v>
      </c>
      <c r="H9" s="55">
        <v>27</v>
      </c>
      <c r="I9" s="51">
        <v>2.41</v>
      </c>
      <c r="J9" s="59"/>
    </row>
    <row r="10" spans="1:253" s="1" customFormat="1" x14ac:dyDescent="0.2">
      <c r="A10" s="48">
        <v>5</v>
      </c>
      <c r="B10" s="49" t="s">
        <v>21</v>
      </c>
      <c r="C10" s="51">
        <v>3.5</v>
      </c>
      <c r="D10" s="51">
        <v>4.0599999999999996</v>
      </c>
      <c r="E10" s="51">
        <v>5.17</v>
      </c>
      <c r="F10" s="53">
        <v>5.0999999999999996</v>
      </c>
      <c r="G10" s="51">
        <f t="shared" si="0"/>
        <v>63.354037267080734</v>
      </c>
      <c r="H10" s="55">
        <v>48</v>
      </c>
      <c r="I10" s="51">
        <v>8.0500000000000007</v>
      </c>
      <c r="J10" s="59"/>
    </row>
    <row r="11" spans="1:253" s="1" customFormat="1" x14ac:dyDescent="0.2">
      <c r="A11" s="48">
        <v>6</v>
      </c>
      <c r="B11" s="49" t="s">
        <v>22</v>
      </c>
      <c r="C11" s="51">
        <v>0</v>
      </c>
      <c r="D11" s="51">
        <v>0</v>
      </c>
      <c r="E11" s="51">
        <v>0</v>
      </c>
      <c r="F11" s="53">
        <v>0</v>
      </c>
      <c r="G11" s="51">
        <f t="shared" si="0"/>
        <v>0</v>
      </c>
      <c r="H11" s="55">
        <v>27</v>
      </c>
      <c r="I11" s="51">
        <v>4.88</v>
      </c>
      <c r="J11" s="59"/>
    </row>
    <row r="12" spans="1:253" s="1" customFormat="1" x14ac:dyDescent="0.2">
      <c r="A12" s="48">
        <v>7</v>
      </c>
      <c r="B12" s="49" t="s">
        <v>23</v>
      </c>
      <c r="C12" s="51">
        <v>0.62</v>
      </c>
      <c r="D12" s="51">
        <v>0.86</v>
      </c>
      <c r="E12" s="51">
        <v>0.97</v>
      </c>
      <c r="F12" s="53">
        <v>0.96</v>
      </c>
      <c r="G12" s="51">
        <f t="shared" si="0"/>
        <v>48.241206030150749</v>
      </c>
      <c r="H12" s="55">
        <v>21</v>
      </c>
      <c r="I12" s="51">
        <v>1.99</v>
      </c>
      <c r="J12" s="59"/>
    </row>
    <row r="13" spans="1:253" s="1" customFormat="1" x14ac:dyDescent="0.2">
      <c r="A13" s="48">
        <v>8</v>
      </c>
      <c r="B13" s="49" t="s">
        <v>24</v>
      </c>
      <c r="C13" s="51">
        <v>2.2400000000000002</v>
      </c>
      <c r="D13" s="51">
        <v>2.23</v>
      </c>
      <c r="E13" s="51">
        <v>2.38</v>
      </c>
      <c r="F13" s="53">
        <v>2.38</v>
      </c>
      <c r="G13" s="51">
        <f t="shared" si="0"/>
        <v>34.393063583815028</v>
      </c>
      <c r="H13" s="55">
        <v>21</v>
      </c>
      <c r="I13" s="51">
        <v>6.92</v>
      </c>
      <c r="J13" s="59"/>
    </row>
    <row r="14" spans="1:253" s="1" customFormat="1" x14ac:dyDescent="0.2">
      <c r="A14" s="48">
        <v>9</v>
      </c>
      <c r="B14" s="49" t="s">
        <v>25</v>
      </c>
      <c r="C14" s="51">
        <v>10.79</v>
      </c>
      <c r="D14" s="51">
        <v>10.76</v>
      </c>
      <c r="E14" s="51">
        <v>9.86</v>
      </c>
      <c r="F14" s="53">
        <v>5.1100000000000003</v>
      </c>
      <c r="G14" s="51">
        <f t="shared" si="0"/>
        <v>28.015350877192986</v>
      </c>
      <c r="H14" s="55">
        <v>159</v>
      </c>
      <c r="I14" s="51">
        <v>18.239999999999998</v>
      </c>
      <c r="J14" s="59"/>
    </row>
    <row r="15" spans="1:253" s="1" customFormat="1" x14ac:dyDescent="0.2">
      <c r="A15" s="48">
        <v>10</v>
      </c>
      <c r="B15" s="49" t="s">
        <v>26</v>
      </c>
      <c r="C15" s="51">
        <v>0</v>
      </c>
      <c r="D15" s="51">
        <v>0</v>
      </c>
      <c r="E15" s="51">
        <v>6.86</v>
      </c>
      <c r="F15" s="53">
        <v>8.08</v>
      </c>
      <c r="G15" s="51">
        <f t="shared" si="0"/>
        <v>9.0007797705246748</v>
      </c>
      <c r="H15" s="55">
        <v>521</v>
      </c>
      <c r="I15" s="51">
        <v>89.77</v>
      </c>
      <c r="J15" s="59"/>
    </row>
    <row r="16" spans="1:253" s="1" customFormat="1" x14ac:dyDescent="0.2">
      <c r="A16" s="48">
        <v>11</v>
      </c>
      <c r="B16" s="49" t="s">
        <v>27</v>
      </c>
      <c r="C16" s="51">
        <v>4.34</v>
      </c>
      <c r="D16" s="51">
        <v>4.42</v>
      </c>
      <c r="E16" s="51">
        <v>4.59</v>
      </c>
      <c r="F16" s="53">
        <v>4.24</v>
      </c>
      <c r="G16" s="51">
        <f t="shared" si="0"/>
        <v>33.974358974358978</v>
      </c>
      <c r="H16" s="55">
        <v>66</v>
      </c>
      <c r="I16" s="51">
        <v>12.48</v>
      </c>
      <c r="J16" s="59"/>
    </row>
    <row r="17" spans="1:10" s="1" customFormat="1" x14ac:dyDescent="0.2">
      <c r="A17" s="48">
        <v>12</v>
      </c>
      <c r="B17" s="49" t="s">
        <v>28</v>
      </c>
      <c r="C17" s="51">
        <v>0</v>
      </c>
      <c r="D17" s="51">
        <v>0</v>
      </c>
      <c r="E17" s="51">
        <v>0</v>
      </c>
      <c r="F17" s="53">
        <v>2.42</v>
      </c>
      <c r="G17" s="51">
        <f t="shared" si="0"/>
        <v>8.6490350250178683</v>
      </c>
      <c r="H17" s="55">
        <v>198</v>
      </c>
      <c r="I17" s="51">
        <v>27.98</v>
      </c>
      <c r="J17" s="59"/>
    </row>
    <row r="18" spans="1:10" s="4" customFormat="1" x14ac:dyDescent="0.2">
      <c r="A18" s="72" t="s">
        <v>29</v>
      </c>
      <c r="B18" s="73"/>
      <c r="C18" s="52">
        <f>SUM(C6:C17)</f>
        <v>51.569999999999993</v>
      </c>
      <c r="D18" s="52">
        <f>SUM(D6:D17)</f>
        <v>51.489999999999995</v>
      </c>
      <c r="E18" s="52">
        <f>SUM(E6:E17)</f>
        <v>59.510000000000005</v>
      </c>
      <c r="F18" s="54">
        <f>SUM(F6:F17)</f>
        <v>63.38000000000001</v>
      </c>
      <c r="G18" s="52">
        <f t="shared" si="0"/>
        <v>25.377377377377385</v>
      </c>
      <c r="H18" s="56">
        <f>SUM(H6:H17)</f>
        <v>1762</v>
      </c>
      <c r="I18" s="52">
        <f>SUM(I6:I17)</f>
        <v>249.74999999999994</v>
      </c>
      <c r="J18" s="60"/>
    </row>
    <row r="19" spans="1:10" s="1" customFormat="1" x14ac:dyDescent="0.2">
      <c r="A19" s="48">
        <v>13</v>
      </c>
      <c r="B19" s="49" t="s">
        <v>30</v>
      </c>
      <c r="C19" s="51">
        <v>0</v>
      </c>
      <c r="D19" s="51">
        <v>0</v>
      </c>
      <c r="E19" s="51">
        <v>0</v>
      </c>
      <c r="F19" s="53">
        <v>0</v>
      </c>
      <c r="G19" s="51">
        <f t="shared" si="0"/>
        <v>0</v>
      </c>
      <c r="H19" s="55">
        <v>2</v>
      </c>
      <c r="I19" s="51">
        <v>0.18</v>
      </c>
      <c r="J19" s="59"/>
    </row>
    <row r="20" spans="1:10" s="1" customFormat="1" x14ac:dyDescent="0.2">
      <c r="A20" s="48">
        <v>14</v>
      </c>
      <c r="B20" s="49" t="s">
        <v>31</v>
      </c>
      <c r="C20" s="51">
        <v>0</v>
      </c>
      <c r="D20" s="51">
        <v>0</v>
      </c>
      <c r="E20" s="51">
        <v>0</v>
      </c>
      <c r="F20" s="53">
        <v>0</v>
      </c>
      <c r="G20" s="53">
        <v>0</v>
      </c>
      <c r="H20" s="55">
        <v>0</v>
      </c>
      <c r="I20" s="51">
        <v>0</v>
      </c>
      <c r="J20" s="59"/>
    </row>
    <row r="21" spans="1:10" s="1" customFormat="1" x14ac:dyDescent="0.2">
      <c r="A21" s="48">
        <v>15</v>
      </c>
      <c r="B21" s="49" t="s">
        <v>32</v>
      </c>
      <c r="C21" s="51">
        <v>0</v>
      </c>
      <c r="D21" s="51">
        <v>0</v>
      </c>
      <c r="E21" s="51">
        <v>0</v>
      </c>
      <c r="F21" s="53">
        <v>0</v>
      </c>
      <c r="G21" s="53">
        <v>0</v>
      </c>
      <c r="H21" s="55">
        <v>0</v>
      </c>
      <c r="I21" s="51">
        <v>0</v>
      </c>
      <c r="J21" s="59"/>
    </row>
    <row r="22" spans="1:10" s="1" customFormat="1" x14ac:dyDescent="0.2">
      <c r="A22" s="48">
        <v>16</v>
      </c>
      <c r="B22" s="49" t="s">
        <v>33</v>
      </c>
      <c r="C22" s="51">
        <v>0</v>
      </c>
      <c r="D22" s="51">
        <v>0</v>
      </c>
      <c r="E22" s="51">
        <v>0</v>
      </c>
      <c r="F22" s="53">
        <v>0</v>
      </c>
      <c r="G22" s="53">
        <v>0</v>
      </c>
      <c r="H22" s="55">
        <v>0</v>
      </c>
      <c r="I22" s="51">
        <v>0</v>
      </c>
      <c r="J22" s="59"/>
    </row>
    <row r="23" spans="1:10" s="1" customFormat="1" x14ac:dyDescent="0.2">
      <c r="A23" s="48">
        <v>17</v>
      </c>
      <c r="B23" s="49" t="s">
        <v>34</v>
      </c>
      <c r="C23" s="51">
        <v>0</v>
      </c>
      <c r="D23" s="51">
        <v>0</v>
      </c>
      <c r="E23" s="51">
        <v>0</v>
      </c>
      <c r="F23" s="53">
        <v>0</v>
      </c>
      <c r="G23" s="53">
        <v>0</v>
      </c>
      <c r="H23" s="55">
        <v>0</v>
      </c>
      <c r="I23" s="51">
        <v>0</v>
      </c>
      <c r="J23" s="59"/>
    </row>
    <row r="24" spans="1:10" s="1" customFormat="1" x14ac:dyDescent="0.2">
      <c r="A24" s="48">
        <v>18</v>
      </c>
      <c r="B24" s="49" t="s">
        <v>35</v>
      </c>
      <c r="C24" s="51">
        <v>0</v>
      </c>
      <c r="D24" s="51">
        <v>0</v>
      </c>
      <c r="E24" s="51">
        <v>0</v>
      </c>
      <c r="F24" s="53">
        <v>0</v>
      </c>
      <c r="G24" s="51">
        <f t="shared" si="0"/>
        <v>0</v>
      </c>
      <c r="H24" s="55">
        <v>64</v>
      </c>
      <c r="I24" s="51">
        <v>9.4</v>
      </c>
      <c r="J24" s="59"/>
    </row>
    <row r="25" spans="1:10" s="1" customFormat="1" x14ac:dyDescent="0.2">
      <c r="A25" s="48">
        <v>19</v>
      </c>
      <c r="B25" s="49" t="s">
        <v>36</v>
      </c>
      <c r="C25" s="51">
        <v>0</v>
      </c>
      <c r="D25" s="51">
        <v>0</v>
      </c>
      <c r="E25" s="51">
        <v>0</v>
      </c>
      <c r="F25" s="53">
        <v>0</v>
      </c>
      <c r="G25" s="51">
        <f t="shared" si="0"/>
        <v>0</v>
      </c>
      <c r="H25" s="55">
        <v>57</v>
      </c>
      <c r="I25" s="51">
        <v>25.97</v>
      </c>
      <c r="J25" s="59"/>
    </row>
    <row r="26" spans="1:10" s="1" customFormat="1" x14ac:dyDescent="0.2">
      <c r="A26" s="48">
        <v>20</v>
      </c>
      <c r="B26" s="49" t="s">
        <v>37</v>
      </c>
      <c r="C26" s="51">
        <v>2.87</v>
      </c>
      <c r="D26" s="51">
        <v>2.33</v>
      </c>
      <c r="E26" s="51">
        <v>2.2799999999999998</v>
      </c>
      <c r="F26" s="53">
        <v>2.2799999999999998</v>
      </c>
      <c r="G26" s="51">
        <f t="shared" si="0"/>
        <v>63.333333333333329</v>
      </c>
      <c r="H26" s="55">
        <v>15</v>
      </c>
      <c r="I26" s="51">
        <v>3.6</v>
      </c>
      <c r="J26" s="59"/>
    </row>
    <row r="27" spans="1:10" s="1" customFormat="1" x14ac:dyDescent="0.2">
      <c r="A27" s="48">
        <v>21</v>
      </c>
      <c r="B27" s="49" t="s">
        <v>38</v>
      </c>
      <c r="C27" s="51">
        <v>0</v>
      </c>
      <c r="D27" s="51">
        <v>0</v>
      </c>
      <c r="E27" s="51">
        <v>0</v>
      </c>
      <c r="F27" s="53">
        <v>0</v>
      </c>
      <c r="G27" s="53">
        <v>0</v>
      </c>
      <c r="H27" s="55">
        <v>0</v>
      </c>
      <c r="I27" s="51">
        <v>0</v>
      </c>
      <c r="J27" s="59"/>
    </row>
    <row r="28" spans="1:10" s="1" customFormat="1" x14ac:dyDescent="0.2">
      <c r="A28" s="48">
        <v>22</v>
      </c>
      <c r="B28" s="49" t="s">
        <v>39</v>
      </c>
      <c r="C28" s="51">
        <v>0</v>
      </c>
      <c r="D28" s="51">
        <v>0</v>
      </c>
      <c r="E28" s="51">
        <v>0</v>
      </c>
      <c r="F28" s="53">
        <v>0</v>
      </c>
      <c r="G28" s="51">
        <f t="shared" si="0"/>
        <v>0</v>
      </c>
      <c r="H28" s="55">
        <v>89</v>
      </c>
      <c r="I28" s="51">
        <v>17.66</v>
      </c>
      <c r="J28" s="59"/>
    </row>
    <row r="29" spans="1:10" s="1" customFormat="1" x14ac:dyDescent="0.2">
      <c r="A29" s="48">
        <v>23</v>
      </c>
      <c r="B29" s="49" t="s">
        <v>40</v>
      </c>
      <c r="C29" s="51">
        <v>0</v>
      </c>
      <c r="D29" s="51">
        <v>0</v>
      </c>
      <c r="E29" s="51">
        <v>0</v>
      </c>
      <c r="F29" s="53">
        <v>0</v>
      </c>
      <c r="G29" s="53">
        <v>0</v>
      </c>
      <c r="H29" s="55">
        <v>0</v>
      </c>
      <c r="I29" s="51">
        <v>0</v>
      </c>
      <c r="J29" s="59"/>
    </row>
    <row r="30" spans="1:10" s="1" customFormat="1" x14ac:dyDescent="0.2">
      <c r="A30" s="48">
        <v>24</v>
      </c>
      <c r="B30" s="49" t="s">
        <v>41</v>
      </c>
      <c r="C30" s="51">
        <v>0</v>
      </c>
      <c r="D30" s="51">
        <v>0</v>
      </c>
      <c r="E30" s="51">
        <v>0.13</v>
      </c>
      <c r="F30" s="53">
        <v>0.13</v>
      </c>
      <c r="G30" s="51">
        <f t="shared" si="0"/>
        <v>46.428571428571423</v>
      </c>
      <c r="H30" s="55">
        <v>3</v>
      </c>
      <c r="I30" s="51">
        <v>0.28000000000000003</v>
      </c>
      <c r="J30" s="59"/>
    </row>
    <row r="31" spans="1:10" s="1" customFormat="1" x14ac:dyDescent="0.2">
      <c r="A31" s="48">
        <v>25</v>
      </c>
      <c r="B31" s="49" t="s">
        <v>42</v>
      </c>
      <c r="C31" s="51">
        <v>0</v>
      </c>
      <c r="D31" s="51">
        <v>0</v>
      </c>
      <c r="E31" s="51">
        <v>0</v>
      </c>
      <c r="F31" s="53">
        <v>0</v>
      </c>
      <c r="G31" s="53">
        <v>0</v>
      </c>
      <c r="H31" s="55">
        <v>0</v>
      </c>
      <c r="I31" s="51">
        <v>0</v>
      </c>
      <c r="J31" s="59"/>
    </row>
    <row r="32" spans="1:10" s="1" customFormat="1" x14ac:dyDescent="0.2">
      <c r="A32" s="48">
        <v>26</v>
      </c>
      <c r="B32" s="49" t="s">
        <v>43</v>
      </c>
      <c r="C32" s="51">
        <v>0</v>
      </c>
      <c r="D32" s="51">
        <v>0</v>
      </c>
      <c r="E32" s="51">
        <v>0.38</v>
      </c>
      <c r="F32" s="53">
        <v>0.47</v>
      </c>
      <c r="G32" s="51">
        <f t="shared" si="0"/>
        <v>3.769045709703287</v>
      </c>
      <c r="H32" s="55">
        <v>30</v>
      </c>
      <c r="I32" s="51">
        <v>12.47</v>
      </c>
      <c r="J32" s="59"/>
    </row>
    <row r="33" spans="1:10" s="1" customFormat="1" x14ac:dyDescent="0.2">
      <c r="A33" s="48">
        <v>27</v>
      </c>
      <c r="B33" s="49" t="s">
        <v>44</v>
      </c>
      <c r="C33" s="51">
        <v>0</v>
      </c>
      <c r="D33" s="51">
        <v>0</v>
      </c>
      <c r="E33" s="51">
        <v>0</v>
      </c>
      <c r="F33" s="53">
        <v>0</v>
      </c>
      <c r="G33" s="53">
        <v>0</v>
      </c>
      <c r="H33" s="55">
        <v>0</v>
      </c>
      <c r="I33" s="51">
        <v>0</v>
      </c>
      <c r="J33" s="59"/>
    </row>
    <row r="34" spans="1:10" s="1" customFormat="1" x14ac:dyDescent="0.2">
      <c r="A34" s="48">
        <v>28</v>
      </c>
      <c r="B34" s="49" t="s">
        <v>45</v>
      </c>
      <c r="C34" s="51">
        <v>0</v>
      </c>
      <c r="D34" s="51">
        <v>0</v>
      </c>
      <c r="E34" s="51">
        <v>0</v>
      </c>
      <c r="F34" s="53">
        <v>0</v>
      </c>
      <c r="G34" s="53">
        <v>0</v>
      </c>
      <c r="H34" s="55">
        <v>0</v>
      </c>
      <c r="I34" s="51">
        <v>0</v>
      </c>
      <c r="J34" s="59"/>
    </row>
    <row r="35" spans="1:10" s="1" customFormat="1" x14ac:dyDescent="0.2">
      <c r="A35" s="48">
        <v>29</v>
      </c>
      <c r="B35" s="49" t="s">
        <v>46</v>
      </c>
      <c r="C35" s="51">
        <v>0</v>
      </c>
      <c r="D35" s="51">
        <v>0</v>
      </c>
      <c r="E35" s="51">
        <v>0</v>
      </c>
      <c r="F35" s="53">
        <v>0</v>
      </c>
      <c r="G35" s="53">
        <v>0</v>
      </c>
      <c r="H35" s="55">
        <v>0</v>
      </c>
      <c r="I35" s="51">
        <v>0</v>
      </c>
      <c r="J35" s="59"/>
    </row>
    <row r="36" spans="1:10" s="1" customFormat="1" x14ac:dyDescent="0.2">
      <c r="A36" s="48">
        <v>30</v>
      </c>
      <c r="B36" s="49" t="s">
        <v>47</v>
      </c>
      <c r="C36" s="51">
        <v>0</v>
      </c>
      <c r="D36" s="51">
        <v>0</v>
      </c>
      <c r="E36" s="51">
        <v>0</v>
      </c>
      <c r="F36" s="53">
        <v>0</v>
      </c>
      <c r="G36" s="53">
        <v>0</v>
      </c>
      <c r="H36" s="55">
        <v>0</v>
      </c>
      <c r="I36" s="51">
        <v>0</v>
      </c>
      <c r="J36" s="59"/>
    </row>
    <row r="37" spans="1:10" s="1" customFormat="1" x14ac:dyDescent="0.2">
      <c r="A37" s="48">
        <v>31</v>
      </c>
      <c r="B37" s="49" t="s">
        <v>48</v>
      </c>
      <c r="C37" s="51">
        <v>0</v>
      </c>
      <c r="D37" s="51">
        <v>0</v>
      </c>
      <c r="E37" s="51">
        <v>0</v>
      </c>
      <c r="F37" s="53">
        <v>0.31</v>
      </c>
      <c r="G37" s="51">
        <f t="shared" si="0"/>
        <v>4.8895899053627758</v>
      </c>
      <c r="H37" s="55">
        <v>23</v>
      </c>
      <c r="I37" s="51">
        <v>6.34</v>
      </c>
      <c r="J37" s="59"/>
    </row>
    <row r="38" spans="1:10" s="4" customFormat="1" x14ac:dyDescent="0.2">
      <c r="A38" s="72" t="s">
        <v>49</v>
      </c>
      <c r="B38" s="73"/>
      <c r="C38" s="52">
        <f>SUM(C19:C37)</f>
        <v>2.87</v>
      </c>
      <c r="D38" s="52">
        <f>SUM(D19:D37)</f>
        <v>2.33</v>
      </c>
      <c r="E38" s="52">
        <f>SUM(E19:E37)</f>
        <v>2.7899999999999996</v>
      </c>
      <c r="F38" s="54">
        <f>SUM(F19:F37)</f>
        <v>3.19</v>
      </c>
      <c r="G38" s="52">
        <f t="shared" ref="G38:G58" si="1">(F38/I38)*100</f>
        <v>4.2028985507246377</v>
      </c>
      <c r="H38" s="56">
        <f>SUM(H19:H37)</f>
        <v>283</v>
      </c>
      <c r="I38" s="52">
        <f>SUM(I19:I37)</f>
        <v>75.900000000000006</v>
      </c>
      <c r="J38" s="60"/>
    </row>
    <row r="39" spans="1:10" s="1" customFormat="1" x14ac:dyDescent="0.2">
      <c r="A39" s="48">
        <v>32</v>
      </c>
      <c r="B39" s="49" t="s">
        <v>50</v>
      </c>
      <c r="C39" s="51">
        <v>0</v>
      </c>
      <c r="D39" s="51">
        <v>0</v>
      </c>
      <c r="E39" s="51">
        <v>0</v>
      </c>
      <c r="F39" s="53">
        <v>0</v>
      </c>
      <c r="G39" s="53">
        <v>1</v>
      </c>
      <c r="H39" s="55">
        <v>0</v>
      </c>
      <c r="I39" s="51">
        <v>0</v>
      </c>
      <c r="J39" s="59"/>
    </row>
    <row r="40" spans="1:10" s="4" customFormat="1" x14ac:dyDescent="0.2">
      <c r="A40" s="72" t="s">
        <v>51</v>
      </c>
      <c r="B40" s="73"/>
      <c r="C40" s="52">
        <f>SUM(C39:C39)</f>
        <v>0</v>
      </c>
      <c r="D40" s="52">
        <f>SUM(D39:D39)</f>
        <v>0</v>
      </c>
      <c r="E40" s="52">
        <f>SUM(E39:E39)</f>
        <v>0</v>
      </c>
      <c r="F40" s="54">
        <f>SUM(F39:F39)</f>
        <v>0</v>
      </c>
      <c r="G40" s="54">
        <f>SUM(G39:G39)</f>
        <v>1</v>
      </c>
      <c r="H40" s="56">
        <f>SUM(H39:H39)</f>
        <v>0</v>
      </c>
      <c r="I40" s="52">
        <f>SUM(I39:I39)</f>
        <v>0</v>
      </c>
      <c r="J40" s="60"/>
    </row>
    <row r="41" spans="1:10" s="1" customFormat="1" x14ac:dyDescent="0.2">
      <c r="A41" s="48">
        <v>33</v>
      </c>
      <c r="B41" s="49" t="s">
        <v>52</v>
      </c>
      <c r="C41" s="51">
        <v>0.09</v>
      </c>
      <c r="D41" s="51">
        <v>0.47</v>
      </c>
      <c r="E41" s="51">
        <v>1.65</v>
      </c>
      <c r="F41" s="53">
        <v>2.65</v>
      </c>
      <c r="G41" s="51">
        <f t="shared" si="1"/>
        <v>6.1200923787528874</v>
      </c>
      <c r="H41" s="55">
        <v>210</v>
      </c>
      <c r="I41" s="51">
        <v>43.3</v>
      </c>
      <c r="J41" s="59"/>
    </row>
    <row r="42" spans="1:10" s="4" customFormat="1" x14ac:dyDescent="0.2">
      <c r="A42" s="72" t="s">
        <v>53</v>
      </c>
      <c r="B42" s="73"/>
      <c r="C42" s="52">
        <f>SUM(C41:C41)</f>
        <v>0.09</v>
      </c>
      <c r="D42" s="52">
        <f>SUM(D41:D41)</f>
        <v>0.47</v>
      </c>
      <c r="E42" s="52">
        <f>SUM(E41:E41)</f>
        <v>1.65</v>
      </c>
      <c r="F42" s="54">
        <f>SUM(F41:F41)</f>
        <v>2.65</v>
      </c>
      <c r="G42" s="52">
        <f t="shared" si="1"/>
        <v>6.1200923787528874</v>
      </c>
      <c r="H42" s="56">
        <f>SUM(H41:H41)</f>
        <v>210</v>
      </c>
      <c r="I42" s="52">
        <f>SUM(I41:I41)</f>
        <v>43.3</v>
      </c>
      <c r="J42" s="60"/>
    </row>
    <row r="43" spans="1:10" s="1" customFormat="1" x14ac:dyDescent="0.2">
      <c r="A43" s="48">
        <v>34</v>
      </c>
      <c r="B43" s="49" t="s">
        <v>54</v>
      </c>
      <c r="C43" s="51">
        <v>0</v>
      </c>
      <c r="D43" s="51">
        <v>0</v>
      </c>
      <c r="E43" s="51">
        <v>0</v>
      </c>
      <c r="F43" s="53">
        <v>0</v>
      </c>
      <c r="G43" s="53">
        <v>0</v>
      </c>
      <c r="H43" s="55">
        <v>0</v>
      </c>
      <c r="I43" s="51">
        <v>0</v>
      </c>
      <c r="J43" s="59"/>
    </row>
    <row r="44" spans="1:10" s="1" customFormat="1" x14ac:dyDescent="0.2">
      <c r="A44" s="48">
        <v>35</v>
      </c>
      <c r="B44" s="49" t="s">
        <v>55</v>
      </c>
      <c r="C44" s="51">
        <v>0</v>
      </c>
      <c r="D44" s="51">
        <v>0</v>
      </c>
      <c r="E44" s="51">
        <v>0</v>
      </c>
      <c r="F44" s="53">
        <v>0</v>
      </c>
      <c r="G44" s="53">
        <v>0</v>
      </c>
      <c r="H44" s="55">
        <v>0</v>
      </c>
      <c r="I44" s="51">
        <v>0</v>
      </c>
      <c r="J44" s="59"/>
    </row>
    <row r="45" spans="1:10" s="1" customFormat="1" x14ac:dyDescent="0.2">
      <c r="A45" s="48">
        <v>36</v>
      </c>
      <c r="B45" s="49" t="s">
        <v>56</v>
      </c>
      <c r="C45" s="51">
        <v>0</v>
      </c>
      <c r="D45" s="51">
        <v>0</v>
      </c>
      <c r="E45" s="51">
        <v>0</v>
      </c>
      <c r="F45" s="53">
        <v>0</v>
      </c>
      <c r="G45" s="53">
        <v>0</v>
      </c>
      <c r="H45" s="55">
        <v>0</v>
      </c>
      <c r="I45" s="51">
        <v>0</v>
      </c>
      <c r="J45" s="59"/>
    </row>
    <row r="46" spans="1:10" s="1" customFormat="1" x14ac:dyDescent="0.2">
      <c r="A46" s="48">
        <v>37</v>
      </c>
      <c r="B46" s="49" t="s">
        <v>57</v>
      </c>
      <c r="C46" s="51">
        <v>0</v>
      </c>
      <c r="D46" s="51">
        <v>0</v>
      </c>
      <c r="E46" s="51">
        <v>0</v>
      </c>
      <c r="F46" s="53">
        <v>0</v>
      </c>
      <c r="G46" s="53">
        <v>0</v>
      </c>
      <c r="H46" s="55">
        <v>0</v>
      </c>
      <c r="I46" s="51">
        <v>0</v>
      </c>
      <c r="J46" s="59"/>
    </row>
    <row r="47" spans="1:10" s="1" customFormat="1" x14ac:dyDescent="0.2">
      <c r="A47" s="48">
        <v>38</v>
      </c>
      <c r="B47" s="49" t="s">
        <v>58</v>
      </c>
      <c r="C47" s="51">
        <v>0</v>
      </c>
      <c r="D47" s="51">
        <v>0</v>
      </c>
      <c r="E47" s="51">
        <v>0</v>
      </c>
      <c r="F47" s="53">
        <v>0</v>
      </c>
      <c r="G47" s="53">
        <v>0</v>
      </c>
      <c r="H47" s="55">
        <v>0</v>
      </c>
      <c r="I47" s="51">
        <v>0</v>
      </c>
      <c r="J47" s="59"/>
    </row>
    <row r="48" spans="1:10" s="1" customFormat="1" x14ac:dyDescent="0.2">
      <c r="A48" s="48">
        <v>39</v>
      </c>
      <c r="B48" s="49" t="s">
        <v>59</v>
      </c>
      <c r="C48" s="51">
        <v>0</v>
      </c>
      <c r="D48" s="51">
        <v>0</v>
      </c>
      <c r="E48" s="51">
        <v>0</v>
      </c>
      <c r="F48" s="53">
        <v>0</v>
      </c>
      <c r="G48" s="53">
        <v>0</v>
      </c>
      <c r="H48" s="55">
        <v>0</v>
      </c>
      <c r="I48" s="51">
        <v>0</v>
      </c>
      <c r="J48" s="59"/>
    </row>
    <row r="49" spans="1:10" s="1" customFormat="1" x14ac:dyDescent="0.2">
      <c r="A49" s="48">
        <v>40</v>
      </c>
      <c r="B49" s="49" t="s">
        <v>60</v>
      </c>
      <c r="C49" s="51">
        <v>0</v>
      </c>
      <c r="D49" s="51">
        <v>0</v>
      </c>
      <c r="E49" s="51">
        <v>0</v>
      </c>
      <c r="F49" s="53">
        <v>0</v>
      </c>
      <c r="G49" s="53">
        <v>0</v>
      </c>
      <c r="H49" s="55">
        <v>0</v>
      </c>
      <c r="I49" s="51">
        <v>0</v>
      </c>
      <c r="J49" s="59"/>
    </row>
    <row r="50" spans="1:10" s="4" customFormat="1" x14ac:dyDescent="0.2">
      <c r="A50" s="72" t="s">
        <v>61</v>
      </c>
      <c r="B50" s="73"/>
      <c r="C50" s="52">
        <f>SUM(C43:C49)</f>
        <v>0</v>
      </c>
      <c r="D50" s="52">
        <f>SUM(D43:D49)</f>
        <v>0</v>
      </c>
      <c r="E50" s="52">
        <f>SUM(E43:E49)</f>
        <v>0</v>
      </c>
      <c r="F50" s="54">
        <f>SUM(F43:F49)</f>
        <v>0</v>
      </c>
      <c r="G50" s="54">
        <f>SUM(G43:G49)</f>
        <v>0</v>
      </c>
      <c r="H50" s="56">
        <f>SUM(H43:H49)</f>
        <v>0</v>
      </c>
      <c r="I50" s="52">
        <f>SUM(I43:I49)</f>
        <v>0</v>
      </c>
      <c r="J50" s="60"/>
    </row>
    <row r="51" spans="1:10" s="1" customFormat="1" x14ac:dyDescent="0.2">
      <c r="A51" s="48">
        <v>41</v>
      </c>
      <c r="B51" s="49" t="s">
        <v>62</v>
      </c>
      <c r="C51" s="51">
        <v>0</v>
      </c>
      <c r="D51" s="51">
        <v>0</v>
      </c>
      <c r="E51" s="51">
        <v>0</v>
      </c>
      <c r="F51" s="53">
        <v>0</v>
      </c>
      <c r="G51" s="53">
        <v>0</v>
      </c>
      <c r="H51" s="55">
        <v>0</v>
      </c>
      <c r="I51" s="51">
        <v>0</v>
      </c>
      <c r="J51" s="59"/>
    </row>
    <row r="52" spans="1:10" s="1" customFormat="1" x14ac:dyDescent="0.2">
      <c r="A52" s="48">
        <v>42</v>
      </c>
      <c r="B52" s="49" t="s">
        <v>63</v>
      </c>
      <c r="C52" s="51">
        <v>0</v>
      </c>
      <c r="D52" s="51">
        <v>0</v>
      </c>
      <c r="E52" s="51">
        <v>0</v>
      </c>
      <c r="F52" s="53">
        <v>0</v>
      </c>
      <c r="G52" s="53">
        <v>0</v>
      </c>
      <c r="H52" s="55">
        <v>0</v>
      </c>
      <c r="I52" s="51">
        <v>0</v>
      </c>
      <c r="J52" s="59"/>
    </row>
    <row r="53" spans="1:10" s="1" customFormat="1" x14ac:dyDescent="0.2">
      <c r="A53" s="48">
        <v>43</v>
      </c>
      <c r="B53" s="49" t="s">
        <v>64</v>
      </c>
      <c r="C53" s="51">
        <v>0</v>
      </c>
      <c r="D53" s="51">
        <v>0</v>
      </c>
      <c r="E53" s="51">
        <v>0</v>
      </c>
      <c r="F53" s="53">
        <v>0</v>
      </c>
      <c r="G53" s="53">
        <v>0</v>
      </c>
      <c r="H53" s="55">
        <v>0</v>
      </c>
      <c r="I53" s="51">
        <v>0</v>
      </c>
      <c r="J53" s="59"/>
    </row>
    <row r="54" spans="1:10" s="1" customFormat="1" x14ac:dyDescent="0.2">
      <c r="A54" s="48">
        <v>44</v>
      </c>
      <c r="B54" s="49" t="s">
        <v>65</v>
      </c>
      <c r="C54" s="51">
        <v>0</v>
      </c>
      <c r="D54" s="51">
        <v>0</v>
      </c>
      <c r="E54" s="51">
        <v>0</v>
      </c>
      <c r="F54" s="53">
        <v>0</v>
      </c>
      <c r="G54" s="53">
        <v>0</v>
      </c>
      <c r="H54" s="55">
        <v>0</v>
      </c>
      <c r="I54" s="51">
        <v>0</v>
      </c>
      <c r="J54" s="59"/>
    </row>
    <row r="55" spans="1:10" s="1" customFormat="1" x14ac:dyDescent="0.2">
      <c r="A55" s="48">
        <v>45</v>
      </c>
      <c r="B55" s="49" t="s">
        <v>66</v>
      </c>
      <c r="C55" s="51">
        <v>0</v>
      </c>
      <c r="D55" s="51">
        <v>0</v>
      </c>
      <c r="E55" s="51">
        <v>0</v>
      </c>
      <c r="F55" s="53">
        <v>0</v>
      </c>
      <c r="G55" s="53">
        <v>0</v>
      </c>
      <c r="H55" s="55">
        <v>0</v>
      </c>
      <c r="I55" s="51">
        <v>0</v>
      </c>
      <c r="J55" s="59"/>
    </row>
    <row r="56" spans="1:10" s="1" customFormat="1" x14ac:dyDescent="0.2">
      <c r="A56" s="48">
        <v>46</v>
      </c>
      <c r="B56" s="49" t="s">
        <v>67</v>
      </c>
      <c r="C56" s="51">
        <v>0</v>
      </c>
      <c r="D56" s="51">
        <v>0</v>
      </c>
      <c r="E56" s="51">
        <v>0</v>
      </c>
      <c r="F56" s="53">
        <v>0</v>
      </c>
      <c r="G56" s="53">
        <v>0</v>
      </c>
      <c r="H56" s="55">
        <v>0</v>
      </c>
      <c r="I56" s="51">
        <v>0</v>
      </c>
      <c r="J56" s="59"/>
    </row>
    <row r="57" spans="1:10" s="4" customFormat="1" x14ac:dyDescent="0.2">
      <c r="A57" s="72" t="s">
        <v>68</v>
      </c>
      <c r="B57" s="73"/>
      <c r="C57" s="52">
        <f>SUM(C51:C56)</f>
        <v>0</v>
      </c>
      <c r="D57" s="52">
        <f>SUM(D51:D56)</f>
        <v>0</v>
      </c>
      <c r="E57" s="52">
        <f>SUM(E51:E56)</f>
        <v>0</v>
      </c>
      <c r="F57" s="54">
        <f>SUM(F51:F56)</f>
        <v>0</v>
      </c>
      <c r="G57" s="54">
        <f>SUM(G51:G56)</f>
        <v>0</v>
      </c>
      <c r="H57" s="56">
        <f>SUM(H51:H56)</f>
        <v>0</v>
      </c>
      <c r="I57" s="52">
        <f>SUM(I51:I56)</f>
        <v>0</v>
      </c>
      <c r="J57" s="60"/>
    </row>
    <row r="58" spans="1:10" s="4" customFormat="1" x14ac:dyDescent="0.2">
      <c r="A58" s="72" t="s">
        <v>69</v>
      </c>
      <c r="B58" s="73"/>
      <c r="C58" s="52">
        <f>SUM(C18+C38+C40+C42+C50+C57)</f>
        <v>54.529999999999994</v>
      </c>
      <c r="D58" s="52">
        <f>SUM(D18+D38+D40+D42+D50+D57)</f>
        <v>54.289999999999992</v>
      </c>
      <c r="E58" s="52">
        <f>SUM(E18+E38+E40+E42+E50+E57)</f>
        <v>63.95</v>
      </c>
      <c r="F58" s="54">
        <f>SUM(F18+F38+F40+F42+F50+F57)</f>
        <v>69.220000000000013</v>
      </c>
      <c r="G58" s="52">
        <f t="shared" si="1"/>
        <v>18.761349776392468</v>
      </c>
      <c r="H58" s="56">
        <f>SUM(H18+H38+H40+H42+H50+H57)</f>
        <v>2255</v>
      </c>
      <c r="I58" s="52">
        <f>SUM(I18+I38+I40+I42+I50+I57)</f>
        <v>368.95</v>
      </c>
      <c r="J58" s="61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</sheetData>
  <sheetProtection selectLockedCells="1" selectUnlockedCells="1"/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55118110236220474" right="0" top="0.27559055118110237" bottom="0.19685039370078741" header="0.51181102362204722" footer="0.51181102362204722"/>
  <pageSetup paperSize="9" scale="57" firstPageNumber="0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8"/>
  <sheetViews>
    <sheetView topLeftCell="A19" workbookViewId="0">
      <selection activeCell="L48" sqref="L48"/>
    </sheetView>
  </sheetViews>
  <sheetFormatPr defaultColWidth="9.140625" defaultRowHeight="12.75" x14ac:dyDescent="0.2"/>
  <cols>
    <col min="1" max="1" width="5.7109375" style="3" customWidth="1"/>
    <col min="2" max="2" width="31.5703125" style="3" customWidth="1"/>
    <col min="3" max="5" width="18.7109375" style="8" customWidth="1"/>
    <col min="6" max="6" width="13.28515625" style="9" customWidth="1"/>
    <col min="7" max="7" width="13.5703125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1.75" customHeight="1" x14ac:dyDescent="0.25">
      <c r="A1" s="25" t="s">
        <v>107</v>
      </c>
      <c r="B1" s="39"/>
      <c r="C1" s="80" t="s">
        <v>84</v>
      </c>
      <c r="D1" s="66"/>
      <c r="E1" s="66"/>
      <c r="F1" s="66"/>
      <c r="G1" s="66"/>
      <c r="H1" s="66"/>
      <c r="I1" s="66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4" customFormat="1" ht="18" customHeight="1" x14ac:dyDescent="0.25">
      <c r="A2" s="81" t="str">
        <f>T11I!A2</f>
        <v xml:space="preserve"> DATA FOR THE QUARTER ENDED  SEPT. 2025</v>
      </c>
      <c r="B2" s="81"/>
      <c r="C2" s="81"/>
      <c r="D2" s="81"/>
      <c r="E2" s="81"/>
      <c r="F2" s="81"/>
      <c r="G2" s="81"/>
      <c r="H2" s="68" t="s">
        <v>3</v>
      </c>
      <c r="I2" s="68"/>
      <c r="J2" s="58" t="s">
        <v>108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</row>
    <row r="3" spans="1:253" s="12" customFormat="1" ht="16.5" customHeight="1" x14ac:dyDescent="0.25">
      <c r="A3" s="69" t="s">
        <v>4</v>
      </c>
      <c r="B3" s="70" t="s">
        <v>5</v>
      </c>
      <c r="C3" s="71" t="s">
        <v>109</v>
      </c>
      <c r="D3" s="71"/>
      <c r="E3" s="71"/>
      <c r="F3" s="71"/>
      <c r="G3" s="71"/>
      <c r="H3" s="62" t="s">
        <v>7</v>
      </c>
      <c r="I3" s="63"/>
      <c r="J3" s="5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4" customHeight="1" x14ac:dyDescent="0.25">
      <c r="A4" s="69"/>
      <c r="B4" s="70"/>
      <c r="C4" s="44" t="str">
        <f>T11I!C4</f>
        <v>As on 31.03.2023</v>
      </c>
      <c r="D4" s="44" t="str">
        <f>T11I!D4</f>
        <v>As on 31.03.2024</v>
      </c>
      <c r="E4" s="44" t="str">
        <f>T11I!E4</f>
        <v>As on 31.03.2025</v>
      </c>
      <c r="F4" s="62" t="s">
        <v>12</v>
      </c>
      <c r="G4" s="62"/>
      <c r="H4" s="63"/>
      <c r="I4" s="63"/>
      <c r="J4" s="5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4.75" customHeight="1" x14ac:dyDescent="0.2">
      <c r="A5" s="41"/>
      <c r="B5" s="42"/>
      <c r="C5" s="40" t="s">
        <v>13</v>
      </c>
      <c r="D5" s="40" t="s">
        <v>13</v>
      </c>
      <c r="E5" s="40" t="s">
        <v>13</v>
      </c>
      <c r="F5" s="40" t="s">
        <v>13</v>
      </c>
      <c r="G5" s="45" t="s">
        <v>78</v>
      </c>
      <c r="H5" s="32" t="s">
        <v>15</v>
      </c>
      <c r="I5" s="38" t="s">
        <v>16</v>
      </c>
      <c r="J5" s="58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8">
        <v>1</v>
      </c>
      <c r="B6" s="49" t="s">
        <v>17</v>
      </c>
      <c r="C6" s="51">
        <v>0.74</v>
      </c>
      <c r="D6" s="51">
        <v>0.82</v>
      </c>
      <c r="E6" s="51">
        <v>1.1000000000000001</v>
      </c>
      <c r="F6" s="53">
        <v>1.17</v>
      </c>
      <c r="G6" s="51">
        <f t="shared" ref="G6:G37" si="0">(F6/I6)*100</f>
        <v>57.920792079207914</v>
      </c>
      <c r="H6" s="55">
        <v>3168</v>
      </c>
      <c r="I6" s="51">
        <v>2.02</v>
      </c>
      <c r="J6" s="59"/>
    </row>
    <row r="7" spans="1:253" s="1" customFormat="1" x14ac:dyDescent="0.2">
      <c r="A7" s="48">
        <v>2</v>
      </c>
      <c r="B7" s="49" t="s">
        <v>18</v>
      </c>
      <c r="C7" s="51">
        <v>0.1</v>
      </c>
      <c r="D7" s="51">
        <v>0.09</v>
      </c>
      <c r="E7" s="51">
        <v>0.18</v>
      </c>
      <c r="F7" s="53">
        <v>0.21</v>
      </c>
      <c r="G7" s="51">
        <f t="shared" si="0"/>
        <v>21.649484536082475</v>
      </c>
      <c r="H7" s="55">
        <v>824</v>
      </c>
      <c r="I7" s="51">
        <v>0.97</v>
      </c>
      <c r="J7" s="59"/>
    </row>
    <row r="8" spans="1:253" s="1" customFormat="1" x14ac:dyDescent="0.2">
      <c r="A8" s="48">
        <v>3</v>
      </c>
      <c r="B8" s="49" t="s">
        <v>19</v>
      </c>
      <c r="C8" s="51">
        <v>0.28000000000000003</v>
      </c>
      <c r="D8" s="51">
        <v>0.23</v>
      </c>
      <c r="E8" s="51">
        <v>0.24</v>
      </c>
      <c r="F8" s="53">
        <v>0.32</v>
      </c>
      <c r="G8" s="51">
        <f t="shared" si="0"/>
        <v>37.647058823529413</v>
      </c>
      <c r="H8" s="55">
        <v>955</v>
      </c>
      <c r="I8" s="51">
        <v>0.85</v>
      </c>
      <c r="J8" s="59"/>
    </row>
    <row r="9" spans="1:253" s="1" customFormat="1" x14ac:dyDescent="0.2">
      <c r="A9" s="48">
        <v>4</v>
      </c>
      <c r="B9" s="49" t="s">
        <v>20</v>
      </c>
      <c r="C9" s="51">
        <v>0.28000000000000003</v>
      </c>
      <c r="D9" s="51">
        <v>0.28000000000000003</v>
      </c>
      <c r="E9" s="51">
        <v>0.32</v>
      </c>
      <c r="F9" s="53">
        <v>0.32</v>
      </c>
      <c r="G9" s="51">
        <f t="shared" si="0"/>
        <v>24.242424242424242</v>
      </c>
      <c r="H9" s="55">
        <v>1164</v>
      </c>
      <c r="I9" s="51">
        <v>1.32</v>
      </c>
      <c r="J9" s="59"/>
    </row>
    <row r="10" spans="1:253" s="1" customFormat="1" x14ac:dyDescent="0.2">
      <c r="A10" s="48">
        <v>5</v>
      </c>
      <c r="B10" s="49" t="s">
        <v>21</v>
      </c>
      <c r="C10" s="51">
        <v>0.12</v>
      </c>
      <c r="D10" s="51">
        <v>0.18</v>
      </c>
      <c r="E10" s="51">
        <v>0.17</v>
      </c>
      <c r="F10" s="53">
        <v>0.2</v>
      </c>
      <c r="G10" s="51">
        <f t="shared" si="0"/>
        <v>10.471204188481677</v>
      </c>
      <c r="H10" s="55">
        <v>1718</v>
      </c>
      <c r="I10" s="51">
        <v>1.91</v>
      </c>
      <c r="J10" s="59"/>
    </row>
    <row r="11" spans="1:253" s="1" customFormat="1" x14ac:dyDescent="0.2">
      <c r="A11" s="48">
        <v>6</v>
      </c>
      <c r="B11" s="49" t="s">
        <v>22</v>
      </c>
      <c r="C11" s="51">
        <v>0.26</v>
      </c>
      <c r="D11" s="51">
        <v>0.21</v>
      </c>
      <c r="E11" s="51">
        <v>0.18</v>
      </c>
      <c r="F11" s="53">
        <v>0.16</v>
      </c>
      <c r="G11" s="51">
        <f t="shared" si="0"/>
        <v>7.4074074074074066</v>
      </c>
      <c r="H11" s="55">
        <v>1232</v>
      </c>
      <c r="I11" s="51">
        <v>2.16</v>
      </c>
      <c r="J11" s="59"/>
    </row>
    <row r="12" spans="1:253" s="1" customFormat="1" x14ac:dyDescent="0.2">
      <c r="A12" s="48">
        <v>7</v>
      </c>
      <c r="B12" s="49" t="s">
        <v>23</v>
      </c>
      <c r="C12" s="51">
        <v>0</v>
      </c>
      <c r="D12" s="51">
        <v>0.24</v>
      </c>
      <c r="E12" s="51">
        <v>0.01</v>
      </c>
      <c r="F12" s="53">
        <v>0.03</v>
      </c>
      <c r="G12" s="51">
        <f t="shared" si="0"/>
        <v>2</v>
      </c>
      <c r="H12" s="55">
        <v>957</v>
      </c>
      <c r="I12" s="51">
        <v>1.5</v>
      </c>
      <c r="J12" s="59"/>
    </row>
    <row r="13" spans="1:253" s="1" customFormat="1" x14ac:dyDescent="0.2">
      <c r="A13" s="48">
        <v>8</v>
      </c>
      <c r="B13" s="49" t="s">
        <v>24</v>
      </c>
      <c r="C13" s="51">
        <v>0.1</v>
      </c>
      <c r="D13" s="51">
        <v>7.0000000000000007E-2</v>
      </c>
      <c r="E13" s="51">
        <v>0.1</v>
      </c>
      <c r="F13" s="53">
        <v>0.11</v>
      </c>
      <c r="G13" s="51">
        <f t="shared" si="0"/>
        <v>33.333333333333329</v>
      </c>
      <c r="H13" s="55">
        <v>239</v>
      </c>
      <c r="I13" s="51">
        <v>0.33</v>
      </c>
      <c r="J13" s="59"/>
    </row>
    <row r="14" spans="1:253" s="1" customFormat="1" x14ac:dyDescent="0.2">
      <c r="A14" s="48">
        <v>9</v>
      </c>
      <c r="B14" s="49" t="s">
        <v>25</v>
      </c>
      <c r="C14" s="51">
        <v>0.08</v>
      </c>
      <c r="D14" s="51">
        <v>0.17</v>
      </c>
      <c r="E14" s="51">
        <v>0.31</v>
      </c>
      <c r="F14" s="53">
        <v>0.36</v>
      </c>
      <c r="G14" s="51">
        <f t="shared" si="0"/>
        <v>26.666666666666668</v>
      </c>
      <c r="H14" s="55">
        <v>1725</v>
      </c>
      <c r="I14" s="51">
        <v>1.35</v>
      </c>
      <c r="J14" s="59"/>
    </row>
    <row r="15" spans="1:253" s="1" customFormat="1" x14ac:dyDescent="0.2">
      <c r="A15" s="48">
        <v>10</v>
      </c>
      <c r="B15" s="49" t="s">
        <v>26</v>
      </c>
      <c r="C15" s="51">
        <v>0</v>
      </c>
      <c r="D15" s="51">
        <v>0</v>
      </c>
      <c r="E15" s="51">
        <v>5.72</v>
      </c>
      <c r="F15" s="53">
        <v>6.43</v>
      </c>
      <c r="G15" s="51">
        <f t="shared" si="0"/>
        <v>49.46153846153846</v>
      </c>
      <c r="H15" s="55">
        <v>20351</v>
      </c>
      <c r="I15" s="51">
        <v>13</v>
      </c>
      <c r="J15" s="59"/>
    </row>
    <row r="16" spans="1:253" s="1" customFormat="1" x14ac:dyDescent="0.2">
      <c r="A16" s="48">
        <v>11</v>
      </c>
      <c r="B16" s="49" t="s">
        <v>27</v>
      </c>
      <c r="C16" s="51">
        <v>0.1</v>
      </c>
      <c r="D16" s="51">
        <v>0.05</v>
      </c>
      <c r="E16" s="51">
        <v>0.05</v>
      </c>
      <c r="F16" s="53">
        <v>0.06</v>
      </c>
      <c r="G16" s="51">
        <f t="shared" si="0"/>
        <v>9.2307692307692299</v>
      </c>
      <c r="H16" s="55">
        <v>981</v>
      </c>
      <c r="I16" s="51">
        <v>0.65</v>
      </c>
      <c r="J16" s="59"/>
    </row>
    <row r="17" spans="1:10" s="1" customFormat="1" x14ac:dyDescent="0.2">
      <c r="A17" s="48">
        <v>12</v>
      </c>
      <c r="B17" s="49" t="s">
        <v>28</v>
      </c>
      <c r="C17" s="51">
        <v>0.32</v>
      </c>
      <c r="D17" s="51">
        <v>0.57999999999999996</v>
      </c>
      <c r="E17" s="51">
        <v>0.96</v>
      </c>
      <c r="F17" s="53">
        <v>0.78</v>
      </c>
      <c r="G17" s="51">
        <f t="shared" si="0"/>
        <v>36.44859813084112</v>
      </c>
      <c r="H17" s="55">
        <v>2318</v>
      </c>
      <c r="I17" s="51">
        <v>2.14</v>
      </c>
      <c r="J17" s="59"/>
    </row>
    <row r="18" spans="1:10" s="4" customFormat="1" x14ac:dyDescent="0.2">
      <c r="A18" s="72" t="s">
        <v>29</v>
      </c>
      <c r="B18" s="73"/>
      <c r="C18" s="52">
        <f>SUM(C6:C17)</f>
        <v>2.38</v>
      </c>
      <c r="D18" s="52">
        <f>SUM(D6:D17)</f>
        <v>2.9199999999999995</v>
      </c>
      <c r="E18" s="52">
        <f>SUM(E6:E17)</f>
        <v>9.34</v>
      </c>
      <c r="F18" s="54">
        <f>SUM(F6:F17)</f>
        <v>10.149999999999999</v>
      </c>
      <c r="G18" s="52">
        <f t="shared" si="0"/>
        <v>35.992907801418433</v>
      </c>
      <c r="H18" s="56">
        <f>SUM(H6:H17)</f>
        <v>35632</v>
      </c>
      <c r="I18" s="52">
        <f>SUM(I6:I17)</f>
        <v>28.2</v>
      </c>
      <c r="J18" s="60"/>
    </row>
    <row r="19" spans="1:10" s="1" customFormat="1" x14ac:dyDescent="0.2">
      <c r="A19" s="48">
        <v>13</v>
      </c>
      <c r="B19" s="49" t="s">
        <v>30</v>
      </c>
      <c r="C19" s="51">
        <v>0.04</v>
      </c>
      <c r="D19" s="51">
        <v>0.01</v>
      </c>
      <c r="E19" s="51">
        <v>0</v>
      </c>
      <c r="F19" s="53">
        <v>0</v>
      </c>
      <c r="G19" s="51">
        <f t="shared" si="0"/>
        <v>0</v>
      </c>
      <c r="H19" s="55">
        <v>80</v>
      </c>
      <c r="I19" s="51">
        <v>0.03</v>
      </c>
      <c r="J19" s="59"/>
    </row>
    <row r="20" spans="1:10" s="1" customFormat="1" x14ac:dyDescent="0.2">
      <c r="A20" s="48">
        <v>14</v>
      </c>
      <c r="B20" s="49" t="s">
        <v>31</v>
      </c>
      <c r="C20" s="51">
        <v>0</v>
      </c>
      <c r="D20" s="51">
        <v>0</v>
      </c>
      <c r="E20" s="51">
        <v>0</v>
      </c>
      <c r="F20" s="53">
        <v>28120.799999999999</v>
      </c>
      <c r="G20" s="51">
        <f t="shared" si="0"/>
        <v>100</v>
      </c>
      <c r="H20" s="55">
        <v>4</v>
      </c>
      <c r="I20" s="51">
        <v>28120.799999999999</v>
      </c>
      <c r="J20" s="59"/>
    </row>
    <row r="21" spans="1:10" s="1" customFormat="1" x14ac:dyDescent="0.2">
      <c r="A21" s="48">
        <v>15</v>
      </c>
      <c r="B21" s="49" t="s">
        <v>32</v>
      </c>
      <c r="C21" s="51">
        <v>0</v>
      </c>
      <c r="D21" s="51">
        <v>0</v>
      </c>
      <c r="E21" s="51">
        <v>0</v>
      </c>
      <c r="F21" s="53">
        <v>0</v>
      </c>
      <c r="G21" s="53">
        <v>0</v>
      </c>
      <c r="H21" s="55">
        <v>0</v>
      </c>
      <c r="I21" s="51">
        <v>0</v>
      </c>
      <c r="J21" s="59"/>
    </row>
    <row r="22" spans="1:10" s="1" customFormat="1" x14ac:dyDescent="0.2">
      <c r="A22" s="48">
        <v>16</v>
      </c>
      <c r="B22" s="49" t="s">
        <v>33</v>
      </c>
      <c r="C22" s="51">
        <v>0</v>
      </c>
      <c r="D22" s="51">
        <v>0</v>
      </c>
      <c r="E22" s="51">
        <v>0</v>
      </c>
      <c r="F22" s="53">
        <v>0</v>
      </c>
      <c r="G22" s="53">
        <v>0</v>
      </c>
      <c r="H22" s="55">
        <v>0</v>
      </c>
      <c r="I22" s="51">
        <v>0</v>
      </c>
      <c r="J22" s="59"/>
    </row>
    <row r="23" spans="1:10" s="1" customFormat="1" x14ac:dyDescent="0.2">
      <c r="A23" s="48">
        <v>17</v>
      </c>
      <c r="B23" s="49" t="s">
        <v>34</v>
      </c>
      <c r="C23" s="51">
        <v>0</v>
      </c>
      <c r="D23" s="51">
        <v>0</v>
      </c>
      <c r="E23" s="51">
        <v>0</v>
      </c>
      <c r="F23" s="53">
        <v>0</v>
      </c>
      <c r="G23" s="53">
        <v>0</v>
      </c>
      <c r="H23" s="55">
        <v>0</v>
      </c>
      <c r="I23" s="51">
        <v>0</v>
      </c>
      <c r="J23" s="59"/>
    </row>
    <row r="24" spans="1:10" s="1" customFormat="1" x14ac:dyDescent="0.2">
      <c r="A24" s="48">
        <v>18</v>
      </c>
      <c r="B24" s="49" t="s">
        <v>35</v>
      </c>
      <c r="C24" s="51">
        <v>0</v>
      </c>
      <c r="D24" s="51">
        <v>0</v>
      </c>
      <c r="E24" s="51">
        <v>0.43</v>
      </c>
      <c r="F24" s="53">
        <v>0.1</v>
      </c>
      <c r="G24" s="53">
        <v>0.1</v>
      </c>
      <c r="H24" s="55">
        <v>61</v>
      </c>
      <c r="I24" s="51">
        <v>0</v>
      </c>
      <c r="J24" s="59"/>
    </row>
    <row r="25" spans="1:10" s="1" customFormat="1" x14ac:dyDescent="0.2">
      <c r="A25" s="48">
        <v>19</v>
      </c>
      <c r="B25" s="49" t="s">
        <v>36</v>
      </c>
      <c r="C25" s="51">
        <v>0</v>
      </c>
      <c r="D25" s="51">
        <v>0</v>
      </c>
      <c r="E25" s="51">
        <v>0</v>
      </c>
      <c r="F25" s="53">
        <v>0.01</v>
      </c>
      <c r="G25" s="51">
        <f t="shared" si="0"/>
        <v>100</v>
      </c>
      <c r="H25" s="55">
        <v>10</v>
      </c>
      <c r="I25" s="51">
        <v>0.01</v>
      </c>
      <c r="J25" s="59"/>
    </row>
    <row r="26" spans="1:10" s="1" customFormat="1" x14ac:dyDescent="0.2">
      <c r="A26" s="48">
        <v>20</v>
      </c>
      <c r="B26" s="49" t="s">
        <v>37</v>
      </c>
      <c r="C26" s="51">
        <v>0.03</v>
      </c>
      <c r="D26" s="51">
        <v>0.03</v>
      </c>
      <c r="E26" s="51">
        <v>0.06</v>
      </c>
      <c r="F26" s="53">
        <v>0.05</v>
      </c>
      <c r="G26" s="51">
        <f t="shared" si="0"/>
        <v>6.4935064935064943</v>
      </c>
      <c r="H26" s="55">
        <v>491</v>
      </c>
      <c r="I26" s="51">
        <v>0.77</v>
      </c>
      <c r="J26" s="59"/>
    </row>
    <row r="27" spans="1:10" s="1" customFormat="1" x14ac:dyDescent="0.2">
      <c r="A27" s="48">
        <v>21</v>
      </c>
      <c r="B27" s="49" t="s">
        <v>38</v>
      </c>
      <c r="C27" s="51">
        <v>0</v>
      </c>
      <c r="D27" s="51">
        <v>0</v>
      </c>
      <c r="E27" s="51">
        <v>0</v>
      </c>
      <c r="F27" s="53">
        <v>0</v>
      </c>
      <c r="G27" s="53">
        <v>0</v>
      </c>
      <c r="H27" s="55">
        <v>0</v>
      </c>
      <c r="I27" s="51">
        <v>0</v>
      </c>
      <c r="J27" s="59"/>
    </row>
    <row r="28" spans="1:10" s="1" customFormat="1" x14ac:dyDescent="0.2">
      <c r="A28" s="48">
        <v>22</v>
      </c>
      <c r="B28" s="49" t="s">
        <v>39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59"/>
    </row>
    <row r="29" spans="1:10" s="1" customFormat="1" x14ac:dyDescent="0.2">
      <c r="A29" s="48">
        <v>23</v>
      </c>
      <c r="B29" s="49" t="s">
        <v>40</v>
      </c>
      <c r="C29" s="48">
        <v>0</v>
      </c>
      <c r="D29" s="48">
        <v>0.01</v>
      </c>
      <c r="E29" s="48">
        <v>0.01</v>
      </c>
      <c r="F29" s="48">
        <v>0.01</v>
      </c>
      <c r="G29" s="51">
        <f t="shared" si="0"/>
        <v>50</v>
      </c>
      <c r="H29" s="48">
        <v>10</v>
      </c>
      <c r="I29" s="48">
        <v>0.02</v>
      </c>
      <c r="J29" s="59"/>
    </row>
    <row r="30" spans="1:10" s="1" customFormat="1" x14ac:dyDescent="0.2">
      <c r="A30" s="48">
        <v>24</v>
      </c>
      <c r="B30" s="49" t="s">
        <v>41</v>
      </c>
      <c r="C30" s="48">
        <v>0</v>
      </c>
      <c r="D30" s="48">
        <v>0</v>
      </c>
      <c r="E30" s="48">
        <v>0</v>
      </c>
      <c r="F30" s="48">
        <v>0</v>
      </c>
      <c r="G30" s="51">
        <f t="shared" si="0"/>
        <v>0</v>
      </c>
      <c r="H30" s="48">
        <v>30</v>
      </c>
      <c r="I30" s="48">
        <v>0.35</v>
      </c>
      <c r="J30" s="59"/>
    </row>
    <row r="31" spans="1:10" s="1" customFormat="1" x14ac:dyDescent="0.2">
      <c r="A31" s="48">
        <v>25</v>
      </c>
      <c r="B31" s="49" t="s">
        <v>42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59"/>
    </row>
    <row r="32" spans="1:10" s="1" customFormat="1" x14ac:dyDescent="0.2">
      <c r="A32" s="48">
        <v>26</v>
      </c>
      <c r="B32" s="49" t="s">
        <v>43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10</v>
      </c>
      <c r="I32" s="48">
        <v>0.01</v>
      </c>
      <c r="J32" s="59"/>
    </row>
    <row r="33" spans="1:10" s="1" customFormat="1" x14ac:dyDescent="0.2">
      <c r="A33" s="48">
        <v>27</v>
      </c>
      <c r="B33" s="49" t="s">
        <v>44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59"/>
    </row>
    <row r="34" spans="1:10" s="1" customFormat="1" x14ac:dyDescent="0.2">
      <c r="A34" s="48">
        <v>28</v>
      </c>
      <c r="B34" s="49" t="s">
        <v>45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  <c r="J34" s="59"/>
    </row>
    <row r="35" spans="1:10" s="1" customFormat="1" x14ac:dyDescent="0.2">
      <c r="A35" s="48">
        <v>29</v>
      </c>
      <c r="B35" s="49" t="s">
        <v>46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59"/>
    </row>
    <row r="36" spans="1:10" s="1" customFormat="1" x14ac:dyDescent="0.2">
      <c r="A36" s="48">
        <v>30</v>
      </c>
      <c r="B36" s="49" t="s">
        <v>47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59"/>
    </row>
    <row r="37" spans="1:10" s="1" customFormat="1" x14ac:dyDescent="0.2">
      <c r="A37" s="48">
        <v>31</v>
      </c>
      <c r="B37" s="49" t="s">
        <v>48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59"/>
    </row>
    <row r="38" spans="1:10" s="4" customFormat="1" x14ac:dyDescent="0.2">
      <c r="A38" s="72" t="s">
        <v>49</v>
      </c>
      <c r="B38" s="73"/>
      <c r="C38" s="50">
        <f>SUM(C19:C37)</f>
        <v>7.0000000000000007E-2</v>
      </c>
      <c r="D38" s="50">
        <f>SUM(D19:D37)</f>
        <v>0.05</v>
      </c>
      <c r="E38" s="50">
        <f>SUM(E19:E37)</f>
        <v>0.5</v>
      </c>
      <c r="F38" s="50">
        <f>SUM(F19:F37)</f>
        <v>28120.969999999994</v>
      </c>
      <c r="G38" s="52">
        <f t="shared" ref="G38:G58" si="1">(F38/I38)*100</f>
        <v>99.996372945157859</v>
      </c>
      <c r="H38" s="50">
        <f>SUM(H19:H37)</f>
        <v>696</v>
      </c>
      <c r="I38" s="50">
        <f>SUM(I19:I37)</f>
        <v>28121.989999999994</v>
      </c>
      <c r="J38" s="60"/>
    </row>
    <row r="39" spans="1:10" s="1" customFormat="1" x14ac:dyDescent="0.2">
      <c r="A39" s="48">
        <v>32</v>
      </c>
      <c r="B39" s="49" t="s">
        <v>50</v>
      </c>
      <c r="C39" s="48">
        <v>0</v>
      </c>
      <c r="D39" s="48">
        <v>0</v>
      </c>
      <c r="E39" s="48">
        <v>0</v>
      </c>
      <c r="F39" s="48">
        <v>0</v>
      </c>
      <c r="G39" s="48">
        <v>1</v>
      </c>
      <c r="H39" s="48">
        <v>0</v>
      </c>
      <c r="I39" s="48">
        <v>0</v>
      </c>
      <c r="J39" s="59"/>
    </row>
    <row r="40" spans="1:10" s="4" customFormat="1" x14ac:dyDescent="0.2">
      <c r="A40" s="72" t="s">
        <v>51</v>
      </c>
      <c r="B40" s="73"/>
      <c r="C40" s="50">
        <f>SUM(C39:C39)</f>
        <v>0</v>
      </c>
      <c r="D40" s="50">
        <f>SUM(D39:D39)</f>
        <v>0</v>
      </c>
      <c r="E40" s="50">
        <f>SUM(E39:E39)</f>
        <v>0</v>
      </c>
      <c r="F40" s="50">
        <f>SUM(F39:F39)</f>
        <v>0</v>
      </c>
      <c r="G40" s="57">
        <f>SUM(G39:G39)</f>
        <v>1</v>
      </c>
      <c r="H40" s="50">
        <f>SUM(H39:H39)</f>
        <v>0</v>
      </c>
      <c r="I40" s="50">
        <f>SUM(I39:I39)</f>
        <v>0</v>
      </c>
      <c r="J40" s="60"/>
    </row>
    <row r="41" spans="1:10" s="1" customFormat="1" x14ac:dyDescent="0.2">
      <c r="A41" s="48">
        <v>33</v>
      </c>
      <c r="B41" s="49" t="s">
        <v>52</v>
      </c>
      <c r="C41" s="48">
        <v>0.28000000000000003</v>
      </c>
      <c r="D41" s="48">
        <v>0.22</v>
      </c>
      <c r="E41" s="48">
        <v>0.19</v>
      </c>
      <c r="F41" s="48">
        <v>0.19</v>
      </c>
      <c r="G41" s="51">
        <f t="shared" si="1"/>
        <v>21.348314606741571</v>
      </c>
      <c r="H41" s="48">
        <v>919</v>
      </c>
      <c r="I41" s="48">
        <v>0.89</v>
      </c>
      <c r="J41" s="59"/>
    </row>
    <row r="42" spans="1:10" s="4" customFormat="1" x14ac:dyDescent="0.2">
      <c r="A42" s="72" t="s">
        <v>53</v>
      </c>
      <c r="B42" s="73"/>
      <c r="C42" s="50">
        <f>SUM(C41:C41)</f>
        <v>0.28000000000000003</v>
      </c>
      <c r="D42" s="50">
        <f>SUM(D41:D41)</f>
        <v>0.22</v>
      </c>
      <c r="E42" s="50">
        <f>SUM(E41:E41)</f>
        <v>0.19</v>
      </c>
      <c r="F42" s="50">
        <f>SUM(F41:F41)</f>
        <v>0.19</v>
      </c>
      <c r="G42" s="52">
        <f t="shared" si="1"/>
        <v>21.348314606741571</v>
      </c>
      <c r="H42" s="50">
        <f>SUM(H41:H41)</f>
        <v>919</v>
      </c>
      <c r="I42" s="50">
        <f>SUM(I41:I41)</f>
        <v>0.89</v>
      </c>
      <c r="J42" s="60"/>
    </row>
    <row r="43" spans="1:10" s="1" customFormat="1" x14ac:dyDescent="0.2">
      <c r="A43" s="48">
        <v>34</v>
      </c>
      <c r="B43" s="49" t="s">
        <v>54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  <c r="J43" s="59"/>
    </row>
    <row r="44" spans="1:10" s="1" customFormat="1" x14ac:dyDescent="0.2">
      <c r="A44" s="48">
        <v>35</v>
      </c>
      <c r="B44" s="49" t="s">
        <v>55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  <c r="J44" s="59"/>
    </row>
    <row r="45" spans="1:10" s="1" customFormat="1" x14ac:dyDescent="0.2">
      <c r="A45" s="48">
        <v>36</v>
      </c>
      <c r="B45" s="49" t="s">
        <v>56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59"/>
    </row>
    <row r="46" spans="1:10" s="1" customFormat="1" x14ac:dyDescent="0.2">
      <c r="A46" s="48">
        <v>37</v>
      </c>
      <c r="B46" s="49" t="s">
        <v>57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  <c r="J46" s="59"/>
    </row>
    <row r="47" spans="1:10" s="1" customFormat="1" x14ac:dyDescent="0.2">
      <c r="A47" s="48">
        <v>38</v>
      </c>
      <c r="B47" s="49" t="s">
        <v>58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59"/>
    </row>
    <row r="48" spans="1:10" s="1" customFormat="1" x14ac:dyDescent="0.2">
      <c r="A48" s="48">
        <v>39</v>
      </c>
      <c r="B48" s="49" t="s">
        <v>59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59"/>
    </row>
    <row r="49" spans="1:10" s="1" customFormat="1" x14ac:dyDescent="0.2">
      <c r="A49" s="48">
        <v>40</v>
      </c>
      <c r="B49" s="49" t="s">
        <v>60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  <c r="J49" s="59"/>
    </row>
    <row r="50" spans="1:10" s="4" customFormat="1" x14ac:dyDescent="0.2">
      <c r="A50" s="72" t="s">
        <v>61</v>
      </c>
      <c r="B50" s="73"/>
      <c r="C50" s="50">
        <f>SUM(C43:C49)</f>
        <v>0</v>
      </c>
      <c r="D50" s="50">
        <f>SUM(D43:D49)</f>
        <v>0</v>
      </c>
      <c r="E50" s="50">
        <f>SUM(E43:E49)</f>
        <v>0</v>
      </c>
      <c r="F50" s="50">
        <f>SUM(F43:F49)</f>
        <v>0</v>
      </c>
      <c r="G50" s="57">
        <f>SUM(G43:G49)</f>
        <v>0</v>
      </c>
      <c r="H50" s="50">
        <f>SUM(H43:H49)</f>
        <v>0</v>
      </c>
      <c r="I50" s="50">
        <f>SUM(I43:I49)</f>
        <v>0</v>
      </c>
      <c r="J50" s="60"/>
    </row>
    <row r="51" spans="1:10" s="1" customFormat="1" x14ac:dyDescent="0.2">
      <c r="A51" s="48">
        <v>41</v>
      </c>
      <c r="B51" s="49" t="s">
        <v>62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59"/>
    </row>
    <row r="52" spans="1:10" s="1" customFormat="1" x14ac:dyDescent="0.2">
      <c r="A52" s="48">
        <v>42</v>
      </c>
      <c r="B52" s="49" t="s">
        <v>63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  <c r="J52" s="59"/>
    </row>
    <row r="53" spans="1:10" s="1" customFormat="1" x14ac:dyDescent="0.2">
      <c r="A53" s="48">
        <v>43</v>
      </c>
      <c r="B53" s="49" t="s">
        <v>64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59"/>
    </row>
    <row r="54" spans="1:10" s="1" customFormat="1" x14ac:dyDescent="0.2">
      <c r="A54" s="48">
        <v>44</v>
      </c>
      <c r="B54" s="49" t="s">
        <v>65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  <c r="J54" s="59"/>
    </row>
    <row r="55" spans="1:10" s="1" customFormat="1" x14ac:dyDescent="0.2">
      <c r="A55" s="48">
        <v>45</v>
      </c>
      <c r="B55" s="49" t="s">
        <v>66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59"/>
    </row>
    <row r="56" spans="1:10" s="1" customFormat="1" x14ac:dyDescent="0.2">
      <c r="A56" s="48">
        <v>46</v>
      </c>
      <c r="B56" s="49" t="s">
        <v>67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  <c r="J56" s="59"/>
    </row>
    <row r="57" spans="1:10" s="4" customFormat="1" x14ac:dyDescent="0.2">
      <c r="A57" s="72" t="s">
        <v>68</v>
      </c>
      <c r="B57" s="73"/>
      <c r="C57" s="50">
        <f>SUM(C51:C56)</f>
        <v>0</v>
      </c>
      <c r="D57" s="50">
        <f>SUM(D51:D56)</f>
        <v>0</v>
      </c>
      <c r="E57" s="50">
        <f>SUM(E51:E56)</f>
        <v>0</v>
      </c>
      <c r="F57" s="50">
        <f>SUM(F51:F56)</f>
        <v>0</v>
      </c>
      <c r="G57" s="57">
        <f>SUM(G51:G56)</f>
        <v>0</v>
      </c>
      <c r="H57" s="50">
        <f>SUM(H51:H56)</f>
        <v>0</v>
      </c>
      <c r="I57" s="50">
        <f>SUM(I51:I56)</f>
        <v>0</v>
      </c>
      <c r="J57" s="60"/>
    </row>
    <row r="58" spans="1:10" s="4" customFormat="1" x14ac:dyDescent="0.2">
      <c r="A58" s="72" t="s">
        <v>69</v>
      </c>
      <c r="B58" s="73"/>
      <c r="C58" s="50">
        <f>SUM(C18+C38+C40+C42+C50+C57)</f>
        <v>2.7299999999999995</v>
      </c>
      <c r="D58" s="50">
        <f>SUM(D18+D38+D40+D42+D50+D57)</f>
        <v>3.1899999999999995</v>
      </c>
      <c r="E58" s="50">
        <f>SUM(E18+E38+E40+E42+E50+E57)</f>
        <v>10.029999999999999</v>
      </c>
      <c r="F58" s="50">
        <f>SUM(F18+F38+F40+F42+F50+F57)</f>
        <v>28131.309999999994</v>
      </c>
      <c r="G58" s="52">
        <f t="shared" si="1"/>
        <v>99.929771788506869</v>
      </c>
      <c r="H58" s="50">
        <f>SUM(H18+H38+H40+H42+H50+H57)</f>
        <v>37247</v>
      </c>
      <c r="I58" s="50">
        <f>SUM(I18+I38+I40+I42+I50+I57)</f>
        <v>28151.079999999994</v>
      </c>
      <c r="J58" s="61"/>
    </row>
  </sheetData>
  <mergeCells count="16">
    <mergeCell ref="J2:J58"/>
    <mergeCell ref="C1:I1"/>
    <mergeCell ref="A2:G2"/>
    <mergeCell ref="H2:I2"/>
    <mergeCell ref="A3:A4"/>
    <mergeCell ref="B3:B4"/>
    <mergeCell ref="C3:G3"/>
    <mergeCell ref="H3:I4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19</vt:i4>
      </vt:variant>
    </vt:vector>
  </HeadingPairs>
  <TitlesOfParts>
    <vt:vector size="31" baseType="lpstr">
      <vt:lpstr>T11I</vt:lpstr>
      <vt:lpstr>T11J</vt:lpstr>
      <vt:lpstr>T11K</vt:lpstr>
      <vt:lpstr>T11L</vt:lpstr>
      <vt:lpstr>T11M</vt:lpstr>
      <vt:lpstr>T11N</vt:lpstr>
      <vt:lpstr>T11O_1</vt:lpstr>
      <vt:lpstr>T11O_2</vt:lpstr>
      <vt:lpstr>T11O_3</vt:lpstr>
      <vt:lpstr>T11O</vt:lpstr>
      <vt:lpstr>T11P</vt:lpstr>
      <vt:lpstr>T11Q</vt:lpstr>
      <vt:lpstr>T11I!Excel_BuiltIn_Print_Area</vt:lpstr>
      <vt:lpstr>T11J!Excel_BuiltIn_Print_Area</vt:lpstr>
      <vt:lpstr>T11K!Excel_BuiltIn_Print_Area</vt:lpstr>
      <vt:lpstr>T11L!Excel_BuiltIn_Print_Area</vt:lpstr>
      <vt:lpstr>T11M!Excel_BuiltIn_Print_Area</vt:lpstr>
      <vt:lpstr>T11N!Excel_BuiltIn_Print_Area</vt:lpstr>
      <vt:lpstr>T11O!Excel_BuiltIn_Print_Area</vt:lpstr>
      <vt:lpstr>T11P!Excel_BuiltIn_Print_Area</vt:lpstr>
      <vt:lpstr>T11I!Print_Area</vt:lpstr>
      <vt:lpstr>T11J!Print_Area</vt:lpstr>
      <vt:lpstr>T11K!Print_Area</vt:lpstr>
      <vt:lpstr>T11L!Print_Area</vt:lpstr>
      <vt:lpstr>T11M!Print_Area</vt:lpstr>
      <vt:lpstr>T11N!Print_Area</vt:lpstr>
      <vt:lpstr>T11O!Print_Area</vt:lpstr>
      <vt:lpstr>T11O_1!Print_Area</vt:lpstr>
      <vt:lpstr>T11O_2!Print_Area</vt:lpstr>
      <vt:lpstr>T11O_3!Print_Area</vt:lpstr>
      <vt:lpstr>T11P!Print_Area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2025-12-03T11:22:29Z</dcterms:modified>
</cp:coreProperties>
</file>